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435" activeTab="4"/>
  </bookViews>
  <sheets>
    <sheet name="experiments" sheetId="2" r:id="rId1"/>
    <sheet name="capsules" sheetId="3" r:id="rId2"/>
    <sheet name="results" sheetId="5" r:id="rId3"/>
    <sheet name="CSD - eq" sheetId="7" r:id="rId4"/>
    <sheet name="CSD- dc" sheetId="8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/>
  <c r="G15"/>
  <c r="G14"/>
</calcChain>
</file>

<file path=xl/sharedStrings.xml><?xml version="1.0" encoding="utf-8"?>
<sst xmlns="http://schemas.openxmlformats.org/spreadsheetml/2006/main" count="287" uniqueCount="137">
  <si>
    <t>decompression</t>
  </si>
  <si>
    <t>DC1</t>
  </si>
  <si>
    <t>DC2</t>
  </si>
  <si>
    <t>[°C]</t>
  </si>
  <si>
    <t>[MPa]</t>
  </si>
  <si>
    <t>[hrs]</t>
  </si>
  <si>
    <t>temperature</t>
  </si>
  <si>
    <t>pressure</t>
  </si>
  <si>
    <t>duration</t>
  </si>
  <si>
    <t>rate</t>
  </si>
  <si>
    <t>time</t>
  </si>
  <si>
    <t>[bar/h]</t>
  </si>
  <si>
    <t>[MPa/h]</t>
  </si>
  <si>
    <t xml:space="preserve">eqilibrium </t>
  </si>
  <si>
    <t>[m/h]</t>
  </si>
  <si>
    <t>[m/sec]</t>
  </si>
  <si>
    <t>[days]</t>
  </si>
  <si>
    <t>SP1</t>
  </si>
  <si>
    <t>SP2</t>
  </si>
  <si>
    <t>SP3</t>
  </si>
  <si>
    <t>SP4</t>
  </si>
  <si>
    <t>SP5</t>
  </si>
  <si>
    <t>-</t>
  </si>
  <si>
    <t>final pressure</t>
  </si>
  <si>
    <t>experiment</t>
  </si>
  <si>
    <t>DC3</t>
  </si>
  <si>
    <t>DC4</t>
  </si>
  <si>
    <t>DC5</t>
  </si>
  <si>
    <t>DC6</t>
  </si>
  <si>
    <t>DC7</t>
  </si>
  <si>
    <t>DC8</t>
  </si>
  <si>
    <t>DC9</t>
  </si>
  <si>
    <t>capsule</t>
  </si>
  <si>
    <t>wet</t>
  </si>
  <si>
    <t>rock</t>
  </si>
  <si>
    <t>weld</t>
  </si>
  <si>
    <t>heat</t>
  </si>
  <si>
    <t>after</t>
  </si>
  <si>
    <t>weight in g</t>
  </si>
  <si>
    <t>DC10</t>
  </si>
  <si>
    <t>DC11</t>
  </si>
  <si>
    <t>DC12</t>
  </si>
  <si>
    <t>DC13</t>
  </si>
  <si>
    <t>DC14</t>
  </si>
  <si>
    <t>FAIL</t>
  </si>
  <si>
    <t>SP6</t>
  </si>
  <si>
    <t>SP7</t>
  </si>
  <si>
    <t>SP8</t>
  </si>
  <si>
    <t>Exp</t>
  </si>
  <si>
    <t>temp [°C]</t>
  </si>
  <si>
    <t>pressure (init)</t>
  </si>
  <si>
    <t>duration [h]</t>
  </si>
  <si>
    <r>
      <t>ϕ</t>
    </r>
    <r>
      <rPr>
        <sz val="11"/>
        <color theme="1"/>
        <rFont val="Times New Roman"/>
        <family val="1"/>
      </rPr>
      <t xml:space="preserve"> [%]</t>
    </r>
  </si>
  <si>
    <t>mean</t>
  </si>
  <si>
    <r>
      <t>ϕ</t>
    </r>
    <r>
      <rPr>
        <vertAlign val="subscript"/>
        <sz val="11"/>
        <color theme="1"/>
        <rFont val="Times New Roman"/>
        <family val="1"/>
      </rPr>
      <t>m</t>
    </r>
  </si>
  <si>
    <t>polydispersity</t>
  </si>
  <si>
    <t>relative</t>
  </si>
  <si>
    <t>[m/s]</t>
  </si>
  <si>
    <t>final [MPa]</t>
  </si>
  <si>
    <t>aspect ratio</t>
  </si>
  <si>
    <t>eq. 4.4</t>
  </si>
  <si>
    <t>viscosity</t>
  </si>
  <si>
    <t>54.25</t>
  </si>
  <si>
    <t>0.317</t>
  </si>
  <si>
    <t>0.7036</t>
  </si>
  <si>
    <t>0.2661</t>
  </si>
  <si>
    <t>122.5</t>
  </si>
  <si>
    <t>0.670</t>
  </si>
  <si>
    <t>0.6748</t>
  </si>
  <si>
    <t>0.4259</t>
  </si>
  <si>
    <t>0.550</t>
  </si>
  <si>
    <t>0.6652</t>
  </si>
  <si>
    <t>0.4763</t>
  </si>
  <si>
    <t>140.5</t>
  </si>
  <si>
    <t>0.6992</t>
  </si>
  <si>
    <t>0.2485</t>
  </si>
  <si>
    <t>0.6951</t>
  </si>
  <si>
    <t>0.2949</t>
  </si>
  <si>
    <t>0.6859</t>
  </si>
  <si>
    <t>0.3397</t>
  </si>
  <si>
    <t>0.6997</t>
  </si>
  <si>
    <t>0.2775</t>
  </si>
  <si>
    <t>0.03</t>
  </si>
  <si>
    <t>0.6749</t>
  </si>
  <si>
    <t>0.3721</t>
  </si>
  <si>
    <t>0.5</t>
  </si>
  <si>
    <t>0.005</t>
  </si>
  <si>
    <t>0.6633</t>
  </si>
  <si>
    <t>0.3812</t>
  </si>
  <si>
    <t>0.17</t>
  </si>
  <si>
    <t>0.6888</t>
  </si>
  <si>
    <t>0.3097</t>
  </si>
  <si>
    <t>121.5</t>
  </si>
  <si>
    <t>0.075</t>
  </si>
  <si>
    <t>0.6822</t>
  </si>
  <si>
    <t>0.2993</t>
  </si>
  <si>
    <t>0.6628</t>
  </si>
  <si>
    <t>0.2729</t>
  </si>
  <si>
    <t>0.6382</t>
  </si>
  <si>
    <t>0.2968</t>
  </si>
  <si>
    <t>116.5</t>
  </si>
  <si>
    <t>0.6696</t>
  </si>
  <si>
    <t>0.3731</t>
  </si>
  <si>
    <t>121.75</t>
  </si>
  <si>
    <t>0.6795</t>
  </si>
  <si>
    <t>0.3635</t>
  </si>
  <si>
    <t>118.25</t>
  </si>
  <si>
    <t>0.6734</t>
  </si>
  <si>
    <t>0.2946</t>
  </si>
  <si>
    <t>119.75</t>
  </si>
  <si>
    <t>0.6520</t>
  </si>
  <si>
    <t>0.4072</t>
  </si>
  <si>
    <t>0.6668</t>
  </si>
  <si>
    <t>0.4384</t>
  </si>
  <si>
    <t>0.6723</t>
  </si>
  <si>
    <t>0.3922</t>
  </si>
  <si>
    <t>3.0</t>
  </si>
  <si>
    <t>15.0</t>
  </si>
  <si>
    <t>7.5</t>
  </si>
  <si>
    <t>slope</t>
  </si>
  <si>
    <t xml:space="preserve">intercept </t>
  </si>
  <si>
    <t>Gt</t>
  </si>
  <si>
    <t>G</t>
  </si>
  <si>
    <t>I</t>
  </si>
  <si>
    <t>n0</t>
  </si>
  <si>
    <r>
      <t>decomp</t>
    </r>
    <r>
      <rPr>
        <sz val="12"/>
        <color theme="1"/>
        <rFont val="Calibri"/>
        <family val="2"/>
        <scheme val="minor"/>
      </rPr>
      <t>. rate</t>
    </r>
  </si>
  <si>
    <t>CSD</t>
  </si>
  <si>
    <t>Corrected Size of the</t>
  </si>
  <si>
    <t xml:space="preserve">natural logarithm of </t>
  </si>
  <si>
    <t xml:space="preserve">Numbers of crystals per </t>
  </si>
  <si>
    <t xml:space="preserve">Per cent volume of crystals </t>
  </si>
  <si>
    <t xml:space="preserve"> middle of the interval</t>
  </si>
  <si>
    <t>the population density</t>
  </si>
  <si>
    <t>unit volume in the interval</t>
  </si>
  <si>
    <t>in each interval</t>
  </si>
  <si>
    <t>Per cent volume of crystals</t>
  </si>
  <si>
    <t xml:space="preserve"> in each interval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</si>
</sst>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/>
    <xf numFmtId="164" fontId="0" fillId="4" borderId="7" xfId="0" applyNumberForma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0" xfId="0" applyNumberForma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Font="1" applyBorder="1" applyAlignment="1">
      <alignment wrapText="1"/>
    </xf>
    <xf numFmtId="0" fontId="0" fillId="0" borderId="18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0" fillId="0" borderId="20" xfId="0" applyFont="1" applyBorder="1" applyAlignment="1">
      <alignment wrapText="1"/>
    </xf>
    <xf numFmtId="2" fontId="0" fillId="0" borderId="20" xfId="0" applyNumberFormat="1" applyFont="1" applyBorder="1" applyAlignment="1">
      <alignment wrapText="1"/>
    </xf>
    <xf numFmtId="0" fontId="0" fillId="0" borderId="1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8" xfId="0" applyFont="1" applyBorder="1" applyAlignment="1">
      <alignment horizontal="right" wrapText="1"/>
    </xf>
    <xf numFmtId="0" fontId="4" fillId="0" borderId="20" xfId="0" applyFont="1" applyBorder="1" applyAlignment="1">
      <alignment horizontal="center" wrapText="1"/>
    </xf>
    <xf numFmtId="0" fontId="0" fillId="0" borderId="19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2" fontId="0" fillId="0" borderId="20" xfId="0" applyNumberFormat="1" applyFont="1" applyBorder="1" applyAlignment="1">
      <alignment horizontal="center" wrapText="1"/>
    </xf>
    <xf numFmtId="3" fontId="0" fillId="0" borderId="20" xfId="0" applyNumberFormat="1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2" fontId="4" fillId="0" borderId="22" xfId="0" applyNumberFormat="1" applyFont="1" applyBorder="1" applyAlignment="1">
      <alignment horizontal="center" wrapText="1"/>
    </xf>
    <xf numFmtId="49" fontId="0" fillId="0" borderId="20" xfId="0" applyNumberFormat="1" applyFont="1" applyBorder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49" fontId="0" fillId="0" borderId="18" xfId="0" applyNumberFormat="1" applyFont="1" applyBorder="1" applyAlignment="1">
      <alignment horizontal="center" wrapText="1"/>
    </xf>
    <xf numFmtId="3" fontId="0" fillId="0" borderId="18" xfId="0" applyNumberFormat="1" applyFont="1" applyBorder="1" applyAlignment="1">
      <alignment horizontal="center" wrapText="1"/>
    </xf>
    <xf numFmtId="0" fontId="0" fillId="0" borderId="19" xfId="0" applyFont="1" applyFill="1" applyBorder="1" applyAlignment="1">
      <alignment horizontal="center" wrapText="1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85725</xdr:colOff>
      <xdr:row>2</xdr:row>
      <xdr:rowOff>57150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20000" y="390525"/>
          <a:ext cx="85725" cy="266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3"/>
  <sheetViews>
    <sheetView workbookViewId="0">
      <selection activeCell="J37" sqref="J37"/>
    </sheetView>
  </sheetViews>
  <sheetFormatPr baseColWidth="10" defaultRowHeight="15"/>
  <cols>
    <col min="1" max="1" width="13.7109375" customWidth="1"/>
    <col min="2" max="2" width="11.85546875" customWidth="1"/>
    <col min="4" max="4" width="9.5703125" customWidth="1"/>
    <col min="5" max="5" width="1.85546875" customWidth="1"/>
    <col min="6" max="6" width="8" customWidth="1"/>
    <col min="7" max="9" width="10" customWidth="1"/>
    <col min="12" max="12" width="14.5703125" customWidth="1"/>
  </cols>
  <sheetData>
    <row r="2" spans="1:12">
      <c r="A2" s="31" t="s">
        <v>24</v>
      </c>
      <c r="B2" s="60" t="s">
        <v>13</v>
      </c>
      <c r="C2" s="61"/>
      <c r="D2" s="62"/>
      <c r="E2" s="5"/>
      <c r="F2" s="60" t="s">
        <v>0</v>
      </c>
      <c r="G2" s="61"/>
      <c r="H2" s="61"/>
      <c r="I2" s="61"/>
      <c r="J2" s="61"/>
      <c r="K2" s="61"/>
      <c r="L2" s="62"/>
    </row>
    <row r="3" spans="1:12">
      <c r="A3" s="9"/>
      <c r="B3" s="8" t="s">
        <v>6</v>
      </c>
      <c r="C3" s="8" t="s">
        <v>7</v>
      </c>
      <c r="D3" s="8" t="s">
        <v>8</v>
      </c>
      <c r="E3" s="6"/>
      <c r="F3" s="63" t="s">
        <v>9</v>
      </c>
      <c r="G3" s="64"/>
      <c r="H3" s="64"/>
      <c r="I3" s="65"/>
      <c r="J3" s="63" t="s">
        <v>10</v>
      </c>
      <c r="K3" s="65"/>
      <c r="L3" s="8" t="s">
        <v>23</v>
      </c>
    </row>
    <row r="4" spans="1:12">
      <c r="A4" s="10"/>
      <c r="B4" s="10" t="s">
        <v>3</v>
      </c>
      <c r="C4" s="10" t="s">
        <v>4</v>
      </c>
      <c r="D4" s="10" t="s">
        <v>5</v>
      </c>
      <c r="E4" s="6"/>
      <c r="F4" s="2" t="s">
        <v>11</v>
      </c>
      <c r="G4" s="3" t="s">
        <v>12</v>
      </c>
      <c r="H4" s="3" t="s">
        <v>14</v>
      </c>
      <c r="I4" s="4" t="s">
        <v>15</v>
      </c>
      <c r="J4" s="11" t="s">
        <v>5</v>
      </c>
      <c r="K4" s="12" t="s">
        <v>16</v>
      </c>
      <c r="L4" s="10" t="s">
        <v>4</v>
      </c>
    </row>
    <row r="5" spans="1:12">
      <c r="A5" s="19" t="s">
        <v>17</v>
      </c>
      <c r="B5" s="19">
        <v>900</v>
      </c>
      <c r="C5" s="19">
        <v>200</v>
      </c>
      <c r="D5" s="19">
        <v>54.25</v>
      </c>
      <c r="E5" s="21"/>
      <c r="F5" s="20" t="s">
        <v>22</v>
      </c>
      <c r="G5" s="21" t="s">
        <v>22</v>
      </c>
      <c r="H5" s="21" t="s">
        <v>22</v>
      </c>
      <c r="I5" s="25" t="s">
        <v>22</v>
      </c>
      <c r="J5" s="20" t="s">
        <v>22</v>
      </c>
      <c r="K5" s="25" t="s">
        <v>22</v>
      </c>
      <c r="L5" s="25" t="s">
        <v>22</v>
      </c>
    </row>
    <row r="6" spans="1:12">
      <c r="A6" s="22" t="s">
        <v>18</v>
      </c>
      <c r="B6" s="22">
        <v>900</v>
      </c>
      <c r="C6" s="22">
        <v>150</v>
      </c>
      <c r="D6" s="22">
        <v>163</v>
      </c>
      <c r="E6" s="24"/>
      <c r="F6" s="23" t="s">
        <v>22</v>
      </c>
      <c r="G6" s="24" t="s">
        <v>22</v>
      </c>
      <c r="H6" s="24" t="s">
        <v>22</v>
      </c>
      <c r="I6" s="27" t="s">
        <v>22</v>
      </c>
      <c r="J6" s="23" t="s">
        <v>22</v>
      </c>
      <c r="K6" s="27" t="s">
        <v>22</v>
      </c>
      <c r="L6" s="27" t="s">
        <v>22</v>
      </c>
    </row>
    <row r="7" spans="1:12">
      <c r="A7" s="19" t="s">
        <v>19</v>
      </c>
      <c r="B7" s="19">
        <v>900</v>
      </c>
      <c r="C7" s="19">
        <v>125</v>
      </c>
      <c r="D7" s="19">
        <v>140.5</v>
      </c>
      <c r="E7" s="21"/>
      <c r="F7" s="20" t="s">
        <v>22</v>
      </c>
      <c r="G7" s="21" t="s">
        <v>22</v>
      </c>
      <c r="H7" s="21" t="s">
        <v>22</v>
      </c>
      <c r="I7" s="25" t="s">
        <v>22</v>
      </c>
      <c r="J7" s="20" t="s">
        <v>22</v>
      </c>
      <c r="K7" s="25" t="s">
        <v>22</v>
      </c>
      <c r="L7" s="25" t="s">
        <v>22</v>
      </c>
    </row>
    <row r="8" spans="1:12">
      <c r="A8" s="22" t="s">
        <v>20</v>
      </c>
      <c r="B8" s="22">
        <v>900</v>
      </c>
      <c r="C8" s="22">
        <v>75</v>
      </c>
      <c r="D8" s="22">
        <v>142</v>
      </c>
      <c r="E8" s="28"/>
      <c r="F8" s="23" t="s">
        <v>22</v>
      </c>
      <c r="G8" s="24" t="s">
        <v>22</v>
      </c>
      <c r="H8" s="24" t="s">
        <v>22</v>
      </c>
      <c r="I8" s="27" t="s">
        <v>22</v>
      </c>
      <c r="J8" s="23" t="s">
        <v>22</v>
      </c>
      <c r="K8" s="27" t="s">
        <v>22</v>
      </c>
      <c r="L8" s="27" t="s">
        <v>22</v>
      </c>
    </row>
    <row r="9" spans="1:12">
      <c r="A9" s="19" t="s">
        <v>21</v>
      </c>
      <c r="B9" s="19">
        <v>900</v>
      </c>
      <c r="C9" s="19">
        <v>50</v>
      </c>
      <c r="D9" s="19">
        <v>118</v>
      </c>
      <c r="E9" s="29"/>
      <c r="F9" s="20" t="s">
        <v>22</v>
      </c>
      <c r="G9" s="21" t="s">
        <v>22</v>
      </c>
      <c r="H9" s="21" t="s">
        <v>22</v>
      </c>
      <c r="I9" s="25" t="s">
        <v>22</v>
      </c>
      <c r="J9" s="20" t="s">
        <v>22</v>
      </c>
      <c r="K9" s="25" t="s">
        <v>22</v>
      </c>
      <c r="L9" s="25" t="s">
        <v>22</v>
      </c>
    </row>
    <row r="10" spans="1:12">
      <c r="A10" s="22" t="s">
        <v>45</v>
      </c>
      <c r="B10" s="22">
        <v>900</v>
      </c>
      <c r="C10" s="22">
        <v>175</v>
      </c>
      <c r="D10" s="22">
        <v>122.5</v>
      </c>
      <c r="E10" s="28"/>
      <c r="F10" s="23" t="s">
        <v>22</v>
      </c>
      <c r="G10" s="24" t="s">
        <v>22</v>
      </c>
      <c r="H10" s="24" t="s">
        <v>22</v>
      </c>
      <c r="I10" s="27" t="s">
        <v>22</v>
      </c>
      <c r="J10" s="23" t="s">
        <v>22</v>
      </c>
      <c r="K10" s="27" t="s">
        <v>22</v>
      </c>
      <c r="L10" s="27" t="s">
        <v>22</v>
      </c>
    </row>
    <row r="11" spans="1:12">
      <c r="A11" s="19" t="s">
        <v>46</v>
      </c>
      <c r="B11" s="19">
        <v>900</v>
      </c>
      <c r="C11" s="19">
        <v>100</v>
      </c>
      <c r="D11" s="19">
        <v>120</v>
      </c>
      <c r="E11" s="29"/>
      <c r="F11" s="20" t="s">
        <v>22</v>
      </c>
      <c r="G11" s="21" t="s">
        <v>22</v>
      </c>
      <c r="H11" s="21" t="s">
        <v>22</v>
      </c>
      <c r="I11" s="25" t="s">
        <v>22</v>
      </c>
      <c r="J11" s="20" t="s">
        <v>22</v>
      </c>
      <c r="K11" s="25" t="s">
        <v>22</v>
      </c>
      <c r="L11" s="25" t="s">
        <v>22</v>
      </c>
    </row>
    <row r="12" spans="1:12">
      <c r="A12" s="22" t="s">
        <v>47</v>
      </c>
      <c r="B12" s="22">
        <v>900</v>
      </c>
      <c r="C12" s="22">
        <v>20</v>
      </c>
      <c r="D12" s="22">
        <v>141</v>
      </c>
      <c r="E12" s="28"/>
      <c r="F12" s="23" t="s">
        <v>22</v>
      </c>
      <c r="G12" s="24" t="s">
        <v>22</v>
      </c>
      <c r="H12" s="24" t="s">
        <v>22</v>
      </c>
      <c r="I12" s="27" t="s">
        <v>22</v>
      </c>
      <c r="J12" s="23" t="s">
        <v>22</v>
      </c>
      <c r="K12" s="27" t="s">
        <v>22</v>
      </c>
      <c r="L12" s="27" t="s">
        <v>22</v>
      </c>
    </row>
    <row r="13" spans="1:12">
      <c r="A13" s="9"/>
      <c r="B13" s="9"/>
      <c r="C13" s="9"/>
      <c r="D13" s="9"/>
      <c r="E13" s="1"/>
      <c r="F13" s="39"/>
      <c r="G13" s="40"/>
      <c r="H13" s="40"/>
      <c r="I13" s="41"/>
      <c r="J13" s="39"/>
      <c r="K13" s="41"/>
      <c r="L13" s="9"/>
    </row>
    <row r="14" spans="1:12">
      <c r="A14" s="16" t="s">
        <v>1</v>
      </c>
      <c r="B14" s="16">
        <v>900</v>
      </c>
      <c r="C14" s="16">
        <v>150</v>
      </c>
      <c r="D14" s="16">
        <v>112</v>
      </c>
      <c r="E14" s="18"/>
      <c r="F14" s="17">
        <v>150</v>
      </c>
      <c r="G14" s="18">
        <f>F14/10</f>
        <v>15</v>
      </c>
      <c r="H14" s="18">
        <v>611.62079510703359</v>
      </c>
      <c r="I14" s="26">
        <v>0.16989466530750932</v>
      </c>
      <c r="J14" s="17">
        <v>8.6666666666666661</v>
      </c>
      <c r="K14" s="26">
        <v>0.3611111111111111</v>
      </c>
      <c r="L14" s="26">
        <v>20</v>
      </c>
    </row>
    <row r="15" spans="1:12">
      <c r="A15" s="13" t="s">
        <v>2</v>
      </c>
      <c r="B15" s="13">
        <v>900</v>
      </c>
      <c r="C15" s="13">
        <v>150</v>
      </c>
      <c r="D15" s="13">
        <v>121.5</v>
      </c>
      <c r="E15" s="15"/>
      <c r="F15" s="14">
        <v>75</v>
      </c>
      <c r="G15" s="15">
        <f t="shared" ref="G15:G16" si="0">F15/10</f>
        <v>7.5</v>
      </c>
      <c r="H15" s="15">
        <v>305.81039755351679</v>
      </c>
      <c r="I15" s="30">
        <v>8.4947332653754662E-2</v>
      </c>
      <c r="J15" s="14">
        <v>17.333333333333332</v>
      </c>
      <c r="K15" s="30">
        <v>0.72222222222222221</v>
      </c>
      <c r="L15" s="30">
        <v>20</v>
      </c>
    </row>
    <row r="16" spans="1:12">
      <c r="A16" s="16" t="s">
        <v>25</v>
      </c>
      <c r="B16" s="16">
        <v>900</v>
      </c>
      <c r="C16" s="16">
        <v>150</v>
      </c>
      <c r="D16" s="16">
        <v>144</v>
      </c>
      <c r="E16" s="33"/>
      <c r="F16" s="17">
        <v>5</v>
      </c>
      <c r="G16" s="18">
        <f t="shared" si="0"/>
        <v>0.5</v>
      </c>
      <c r="H16" s="18">
        <v>20.387359836901123</v>
      </c>
      <c r="I16" s="26">
        <v>5.6631555102503121E-3</v>
      </c>
      <c r="J16" s="17">
        <v>260</v>
      </c>
      <c r="K16" s="26">
        <v>10.833333333333334</v>
      </c>
      <c r="L16" s="16">
        <v>20</v>
      </c>
    </row>
    <row r="17" spans="1:15">
      <c r="A17" s="13" t="s">
        <v>26</v>
      </c>
      <c r="B17" s="13">
        <v>900</v>
      </c>
      <c r="C17" s="13">
        <v>125</v>
      </c>
      <c r="D17" s="13">
        <v>116.5</v>
      </c>
      <c r="E17" s="34"/>
      <c r="F17" s="14">
        <v>150</v>
      </c>
      <c r="G17" s="15">
        <v>15</v>
      </c>
      <c r="H17" s="15">
        <v>611.62079510703359</v>
      </c>
      <c r="I17" s="30">
        <v>0.16989466530750932</v>
      </c>
      <c r="J17" s="14">
        <v>7</v>
      </c>
      <c r="K17" s="30">
        <v>0.29166666666666669</v>
      </c>
      <c r="L17" s="13">
        <v>20</v>
      </c>
    </row>
    <row r="18" spans="1:15">
      <c r="A18" s="16" t="s">
        <v>27</v>
      </c>
      <c r="B18" s="16">
        <v>900</v>
      </c>
      <c r="C18" s="16">
        <v>125</v>
      </c>
      <c r="D18" s="16">
        <v>121.75</v>
      </c>
      <c r="E18" s="33"/>
      <c r="F18" s="17">
        <v>75</v>
      </c>
      <c r="G18" s="18">
        <v>7.5</v>
      </c>
      <c r="H18" s="18">
        <v>305.81039755351679</v>
      </c>
      <c r="I18" s="26">
        <v>8.4947332653754662E-2</v>
      </c>
      <c r="J18" s="17">
        <v>14</v>
      </c>
      <c r="K18" s="26">
        <v>0.58333333333333337</v>
      </c>
      <c r="L18" s="16">
        <v>20</v>
      </c>
    </row>
    <row r="19" spans="1:15">
      <c r="A19" s="13" t="s">
        <v>28</v>
      </c>
      <c r="B19" s="13">
        <v>900</v>
      </c>
      <c r="C19" s="13">
        <v>125</v>
      </c>
      <c r="D19" s="13">
        <v>118.25</v>
      </c>
      <c r="E19" s="34"/>
      <c r="F19" s="14">
        <v>30</v>
      </c>
      <c r="G19" s="15">
        <v>3</v>
      </c>
      <c r="H19" s="15">
        <v>122.32415902140673</v>
      </c>
      <c r="I19" s="30">
        <v>3.3978933061501869E-2</v>
      </c>
      <c r="J19" s="14">
        <v>35</v>
      </c>
      <c r="K19" s="30">
        <v>1.4583333333333333</v>
      </c>
      <c r="L19" s="13">
        <v>20</v>
      </c>
    </row>
    <row r="20" spans="1:15">
      <c r="A20" s="16" t="s">
        <v>29</v>
      </c>
      <c r="B20" s="16">
        <v>900</v>
      </c>
      <c r="C20" s="16">
        <v>125</v>
      </c>
      <c r="D20" s="16">
        <v>119.75</v>
      </c>
      <c r="E20" s="33"/>
      <c r="F20" s="17">
        <v>5</v>
      </c>
      <c r="G20" s="18">
        <v>0.5</v>
      </c>
      <c r="H20" s="18">
        <v>20.387359836901123</v>
      </c>
      <c r="I20" s="26">
        <v>5.6631555102503121E-3</v>
      </c>
      <c r="J20" s="17">
        <v>210</v>
      </c>
      <c r="K20" s="26">
        <v>8.75</v>
      </c>
      <c r="L20" s="16">
        <v>20</v>
      </c>
    </row>
    <row r="21" spans="1:15">
      <c r="A21" s="13" t="s">
        <v>30</v>
      </c>
      <c r="B21" s="13">
        <v>900</v>
      </c>
      <c r="C21" s="13">
        <v>150</v>
      </c>
      <c r="D21" s="13">
        <v>119</v>
      </c>
      <c r="E21" s="34"/>
      <c r="F21" s="14">
        <v>30</v>
      </c>
      <c r="G21" s="15">
        <v>3</v>
      </c>
      <c r="H21" s="15">
        <v>122.32415902140673</v>
      </c>
      <c r="I21" s="30">
        <v>3.3978933061501869E-2</v>
      </c>
      <c r="J21" s="14">
        <v>43.333333333333336</v>
      </c>
      <c r="K21" s="30">
        <v>1.8055555555555556</v>
      </c>
      <c r="L21" s="13">
        <v>20</v>
      </c>
    </row>
    <row r="22" spans="1:15">
      <c r="A22" s="16" t="s">
        <v>31</v>
      </c>
      <c r="B22" s="16">
        <v>900</v>
      </c>
      <c r="C22" s="16">
        <v>150</v>
      </c>
      <c r="D22" s="16">
        <v>124.5</v>
      </c>
      <c r="E22" s="33"/>
      <c r="F22" s="17">
        <v>30</v>
      </c>
      <c r="G22" s="18">
        <v>3</v>
      </c>
      <c r="H22" s="18">
        <v>122.32415902140673</v>
      </c>
      <c r="I22" s="26">
        <v>3.3978933061501869E-2</v>
      </c>
      <c r="J22" s="17">
        <v>43.333333333333336</v>
      </c>
      <c r="K22" s="26">
        <v>1.8055555555555556</v>
      </c>
      <c r="L22" s="16">
        <v>20</v>
      </c>
    </row>
    <row r="23" spans="1:15">
      <c r="A23" s="13" t="s">
        <v>39</v>
      </c>
      <c r="B23" s="13">
        <v>900</v>
      </c>
      <c r="C23" s="13">
        <v>175</v>
      </c>
      <c r="D23" s="13" t="s">
        <v>44</v>
      </c>
      <c r="E23" s="34"/>
      <c r="F23" s="14" t="s">
        <v>22</v>
      </c>
      <c r="G23" s="15" t="s">
        <v>22</v>
      </c>
      <c r="H23" s="15" t="s">
        <v>22</v>
      </c>
      <c r="I23" s="30" t="s">
        <v>22</v>
      </c>
      <c r="J23" s="14" t="s">
        <v>22</v>
      </c>
      <c r="K23" s="30" t="s">
        <v>22</v>
      </c>
      <c r="L23" s="13" t="s">
        <v>44</v>
      </c>
    </row>
    <row r="24" spans="1:15">
      <c r="A24" s="16" t="s">
        <v>40</v>
      </c>
      <c r="B24" s="16">
        <v>900</v>
      </c>
      <c r="C24" s="16">
        <v>175</v>
      </c>
      <c r="D24" s="16">
        <v>48</v>
      </c>
      <c r="E24" s="33"/>
      <c r="F24" s="17">
        <v>5</v>
      </c>
      <c r="G24" s="18">
        <v>0.5</v>
      </c>
      <c r="H24" s="18">
        <v>20.387359836901123</v>
      </c>
      <c r="I24" s="26">
        <v>5.6631555102503121E-3</v>
      </c>
      <c r="J24" s="17">
        <v>290</v>
      </c>
      <c r="K24" s="26">
        <v>12.083333333333334</v>
      </c>
      <c r="L24" s="16">
        <v>30</v>
      </c>
    </row>
    <row r="25" spans="1:15">
      <c r="A25" s="13" t="s">
        <v>41</v>
      </c>
      <c r="B25" s="13">
        <v>900</v>
      </c>
      <c r="C25" s="13">
        <v>100</v>
      </c>
      <c r="D25" s="13">
        <v>50</v>
      </c>
      <c r="E25" s="34"/>
      <c r="F25" s="14">
        <v>30</v>
      </c>
      <c r="G25" s="15">
        <v>3</v>
      </c>
      <c r="H25" s="15">
        <v>122.32415902140673</v>
      </c>
      <c r="I25" s="30">
        <v>3.3978933061501869E-2</v>
      </c>
      <c r="J25" s="14">
        <v>26.666666666666668</v>
      </c>
      <c r="K25" s="30">
        <v>1.1111111111111112</v>
      </c>
      <c r="L25" s="13">
        <v>20</v>
      </c>
    </row>
    <row r="26" spans="1:15">
      <c r="A26" s="16" t="s">
        <v>42</v>
      </c>
      <c r="B26" s="16">
        <v>900</v>
      </c>
      <c r="C26" s="16">
        <v>100</v>
      </c>
      <c r="D26" s="16">
        <v>126</v>
      </c>
      <c r="E26" s="33"/>
      <c r="F26" s="17">
        <v>5</v>
      </c>
      <c r="G26" s="18">
        <v>0.5</v>
      </c>
      <c r="H26" s="18">
        <v>20.387359836901123</v>
      </c>
      <c r="I26" s="26">
        <v>5.6631555102503121E-3</v>
      </c>
      <c r="J26" s="17">
        <v>160</v>
      </c>
      <c r="K26" s="26">
        <v>6.666666666666667</v>
      </c>
      <c r="L26" s="16">
        <v>20</v>
      </c>
    </row>
    <row r="27" spans="1:15">
      <c r="A27" s="13" t="s">
        <v>43</v>
      </c>
      <c r="B27" s="13">
        <v>900</v>
      </c>
      <c r="C27" s="13">
        <v>175</v>
      </c>
      <c r="D27" s="13">
        <v>26</v>
      </c>
      <c r="E27" s="34"/>
      <c r="F27" s="14">
        <v>30</v>
      </c>
      <c r="G27" s="15">
        <v>3</v>
      </c>
      <c r="H27" s="15">
        <v>122.32415902140673</v>
      </c>
      <c r="I27" s="30">
        <v>3.3978933061501869E-2</v>
      </c>
      <c r="J27" s="14">
        <v>48.333333333333336</v>
      </c>
      <c r="K27" s="30">
        <v>2.0138888888888888</v>
      </c>
      <c r="L27" s="13">
        <v>30</v>
      </c>
    </row>
    <row r="28" spans="1:15">
      <c r="A28" s="35"/>
      <c r="B28" s="35"/>
      <c r="C28" s="35"/>
      <c r="D28" s="35"/>
      <c r="E28" s="33"/>
      <c r="F28" s="36"/>
      <c r="G28" s="37"/>
      <c r="H28" s="37"/>
      <c r="I28" s="38"/>
      <c r="J28" s="36"/>
      <c r="K28" s="38"/>
      <c r="L28" s="35"/>
    </row>
    <row r="29" spans="1:15">
      <c r="B29" s="1"/>
      <c r="C29" s="1"/>
      <c r="D29" s="1"/>
      <c r="F29" s="1"/>
      <c r="G29" s="1"/>
      <c r="H29" s="1"/>
      <c r="I29" s="1"/>
    </row>
    <row r="30" spans="1:15">
      <c r="B30" s="1"/>
      <c r="C30" s="1"/>
      <c r="D30" s="1"/>
      <c r="F30" s="1"/>
      <c r="G30" s="1"/>
      <c r="H30" s="1"/>
      <c r="I30" s="1"/>
    </row>
    <row r="31" spans="1:15">
      <c r="A31" s="42"/>
      <c r="B31" s="7"/>
      <c r="C31" s="7"/>
      <c r="D31" s="7"/>
      <c r="E31" s="42"/>
      <c r="F31" s="7"/>
      <c r="G31" s="7"/>
      <c r="H31" s="7"/>
      <c r="I31" s="7"/>
      <c r="J31" s="42"/>
      <c r="K31" s="42"/>
      <c r="L31" s="42"/>
      <c r="M31" s="42"/>
      <c r="N31" s="42"/>
      <c r="O31" s="42"/>
    </row>
    <row r="32" spans="1:15">
      <c r="A32" s="42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42"/>
      <c r="N32" s="42"/>
      <c r="O32" s="42"/>
    </row>
    <row r="33" spans="1:15">
      <c r="A33" s="42"/>
      <c r="B33" s="7"/>
      <c r="C33" s="7"/>
      <c r="D33" s="7"/>
      <c r="E33" s="42"/>
      <c r="F33" s="7"/>
      <c r="G33" s="7"/>
      <c r="H33" s="7"/>
      <c r="I33" s="7"/>
      <c r="J33" s="42"/>
      <c r="K33" s="42"/>
      <c r="L33" s="42"/>
      <c r="M33" s="42"/>
      <c r="N33" s="42"/>
      <c r="O33" s="42"/>
    </row>
    <row r="34" spans="1:15">
      <c r="F34" s="1"/>
      <c r="G34" s="1"/>
      <c r="H34" s="1"/>
      <c r="I34" s="1"/>
    </row>
    <row r="35" spans="1:15">
      <c r="F35" s="1"/>
      <c r="G35" s="1"/>
      <c r="H35" s="1"/>
      <c r="I35" s="1"/>
    </row>
    <row r="36" spans="1:15">
      <c r="F36" s="1"/>
      <c r="G36" s="1"/>
      <c r="H36" s="1"/>
      <c r="I36" s="1"/>
    </row>
    <row r="37" spans="1:15">
      <c r="F37" s="1"/>
      <c r="G37" s="1"/>
      <c r="H37" s="1"/>
      <c r="I37" s="1"/>
    </row>
    <row r="38" spans="1:15">
      <c r="F38" s="1"/>
      <c r="G38" s="1"/>
      <c r="H38" s="1"/>
      <c r="I38" s="1"/>
    </row>
    <row r="39" spans="1:15">
      <c r="F39" s="1"/>
      <c r="G39" s="1"/>
      <c r="H39" s="1"/>
      <c r="I39" s="1"/>
    </row>
    <row r="40" spans="1:15">
      <c r="F40" s="1"/>
      <c r="G40" s="1"/>
      <c r="H40" s="1"/>
      <c r="I40" s="1"/>
    </row>
    <row r="41" spans="1:15">
      <c r="F41" s="1"/>
      <c r="G41" s="1"/>
      <c r="H41" s="1"/>
      <c r="I41" s="1"/>
    </row>
    <row r="42" spans="1:15">
      <c r="F42" s="1"/>
      <c r="G42" s="1"/>
      <c r="H42" s="1"/>
      <c r="I42" s="1"/>
    </row>
    <row r="43" spans="1:15">
      <c r="F43" s="1"/>
      <c r="G43" s="1"/>
      <c r="H43" s="1"/>
      <c r="I43" s="1"/>
    </row>
  </sheetData>
  <mergeCells count="4">
    <mergeCell ref="B2:D2"/>
    <mergeCell ref="F3:I3"/>
    <mergeCell ref="J3:K3"/>
    <mergeCell ref="F2:L2"/>
  </mergeCells>
  <pageMargins left="0.7" right="0.7" top="0.78740157499999996" bottom="0.78740157499999996" header="0.3" footer="0.3"/>
  <pageSetup paperSize="9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25"/>
  <sheetViews>
    <sheetView workbookViewId="0">
      <selection activeCell="A2" sqref="A2:G25"/>
    </sheetView>
  </sheetViews>
  <sheetFormatPr baseColWidth="10" defaultRowHeight="15"/>
  <cols>
    <col min="1" max="1" width="12.28515625" customWidth="1"/>
  </cols>
  <sheetData>
    <row r="2" spans="1:18">
      <c r="A2" s="8" t="s">
        <v>24</v>
      </c>
      <c r="B2" s="66" t="s">
        <v>38</v>
      </c>
      <c r="C2" s="66"/>
      <c r="D2" s="66"/>
      <c r="E2" s="66"/>
      <c r="F2" s="66"/>
      <c r="G2" s="67"/>
    </row>
    <row r="3" spans="1:18">
      <c r="A3" s="10"/>
      <c r="B3" s="2" t="s">
        <v>32</v>
      </c>
      <c r="C3" s="3" t="s">
        <v>33</v>
      </c>
      <c r="D3" s="3" t="s">
        <v>34</v>
      </c>
      <c r="E3" s="3" t="s">
        <v>35</v>
      </c>
      <c r="F3" s="32" t="s">
        <v>36</v>
      </c>
      <c r="G3" s="4" t="s">
        <v>37</v>
      </c>
      <c r="K3" s="59"/>
      <c r="L3" s="59"/>
      <c r="M3" s="59"/>
      <c r="N3" s="59"/>
      <c r="P3" s="59"/>
      <c r="Q3" s="59"/>
      <c r="R3" s="59"/>
    </row>
    <row r="4" spans="1:18">
      <c r="A4" s="19" t="s">
        <v>17</v>
      </c>
      <c r="B4" s="43">
        <v>1.1697166666666665</v>
      </c>
      <c r="C4" s="44">
        <v>1.1770233333333333</v>
      </c>
      <c r="D4" s="44">
        <v>1.2361599999999999</v>
      </c>
      <c r="E4" s="44">
        <v>1.2684599999999999</v>
      </c>
      <c r="F4" s="44">
        <v>1.2684599999999999</v>
      </c>
      <c r="G4" s="45">
        <v>1.26928</v>
      </c>
      <c r="K4" s="59"/>
      <c r="L4" s="59"/>
      <c r="M4" s="59"/>
      <c r="N4" s="59"/>
      <c r="P4" s="59"/>
      <c r="Q4" s="59"/>
      <c r="R4" s="59"/>
    </row>
    <row r="5" spans="1:18">
      <c r="A5" s="22" t="s">
        <v>18</v>
      </c>
      <c r="B5" s="46">
        <v>1.2645366666666666</v>
      </c>
      <c r="C5" s="47">
        <v>1.2718433333333334</v>
      </c>
      <c r="D5" s="47">
        <v>1.3309800000000001</v>
      </c>
      <c r="E5" s="47">
        <v>1.36328</v>
      </c>
      <c r="F5" s="47">
        <v>1.36328</v>
      </c>
      <c r="G5" s="48">
        <v>1.3657900000000001</v>
      </c>
      <c r="K5" s="59"/>
      <c r="L5" s="59"/>
      <c r="M5" s="59"/>
      <c r="N5" s="59"/>
      <c r="P5" s="59"/>
      <c r="Q5" s="59"/>
      <c r="R5" s="59"/>
    </row>
    <row r="6" spans="1:18">
      <c r="A6" s="19" t="s">
        <v>19</v>
      </c>
      <c r="B6" s="43">
        <v>1.3009166666666665</v>
      </c>
      <c r="C6" s="44">
        <v>1.3082233333333333</v>
      </c>
      <c r="D6" s="44">
        <v>1.3673599999999999</v>
      </c>
      <c r="E6" s="44">
        <v>1.3996599999999999</v>
      </c>
      <c r="F6" s="44">
        <v>1.3996599999999999</v>
      </c>
      <c r="G6" s="49">
        <v>1.40072</v>
      </c>
      <c r="K6" s="59"/>
      <c r="L6" s="59"/>
      <c r="M6" s="59"/>
      <c r="N6" s="59"/>
      <c r="P6" s="59"/>
      <c r="Q6" s="59"/>
      <c r="R6" s="59"/>
    </row>
    <row r="7" spans="1:18">
      <c r="A7" s="22" t="s">
        <v>20</v>
      </c>
      <c r="B7" s="46">
        <v>1.2663666666666666</v>
      </c>
      <c r="C7" s="47">
        <v>1.2736733333333334</v>
      </c>
      <c r="D7" s="47">
        <v>1.3328100000000001</v>
      </c>
      <c r="E7" s="47">
        <v>1.36511</v>
      </c>
      <c r="F7" s="47">
        <v>1.36511</v>
      </c>
      <c r="G7" s="48">
        <v>1.36588</v>
      </c>
      <c r="K7" s="59"/>
      <c r="L7" s="59"/>
      <c r="M7" s="59"/>
      <c r="N7" s="59"/>
      <c r="P7" s="59"/>
      <c r="Q7" s="59"/>
      <c r="R7" s="59"/>
    </row>
    <row r="8" spans="1:18">
      <c r="A8" s="19" t="s">
        <v>21</v>
      </c>
      <c r="B8" s="43">
        <v>1.2044266666666665</v>
      </c>
      <c r="C8" s="44">
        <v>1.2117333333333333</v>
      </c>
      <c r="D8" s="44">
        <v>1.2708699999999999</v>
      </c>
      <c r="E8" s="44">
        <v>1.3031699999999999</v>
      </c>
      <c r="F8" s="44">
        <v>1.3031699999999999</v>
      </c>
      <c r="G8" s="49">
        <v>1.3039799999999999</v>
      </c>
      <c r="N8" s="59"/>
    </row>
    <row r="9" spans="1:18">
      <c r="A9" s="22" t="s">
        <v>45</v>
      </c>
      <c r="B9" s="46">
        <v>1.2203999999999999</v>
      </c>
      <c r="C9" s="47">
        <v>1.2282200000000001</v>
      </c>
      <c r="D9" s="47">
        <v>1.3059400000000001</v>
      </c>
      <c r="E9" s="47">
        <v>1.3057000000000001</v>
      </c>
      <c r="F9" s="47">
        <v>1.3057000000000001</v>
      </c>
      <c r="G9" s="48">
        <v>1.3322499999999999</v>
      </c>
    </row>
    <row r="10" spans="1:18">
      <c r="A10" s="19" t="s">
        <v>46</v>
      </c>
      <c r="B10" s="44">
        <v>1.1693</v>
      </c>
      <c r="C10" s="44">
        <v>1.17665</v>
      </c>
      <c r="D10" s="44">
        <v>1.30969</v>
      </c>
      <c r="E10" s="44">
        <v>1.3075000000000001</v>
      </c>
      <c r="F10" s="44">
        <v>1.3075000000000001</v>
      </c>
      <c r="G10" s="49">
        <v>1.30785</v>
      </c>
      <c r="M10" s="59"/>
    </row>
    <row r="11" spans="1:18">
      <c r="A11" s="22" t="s">
        <v>47</v>
      </c>
      <c r="B11" s="47">
        <v>1.0923</v>
      </c>
      <c r="C11" s="47">
        <v>1.0990500000000001</v>
      </c>
      <c r="D11" s="47">
        <v>1.0657000000000001</v>
      </c>
      <c r="E11" s="47">
        <v>1.16503</v>
      </c>
      <c r="F11" s="47">
        <v>1.16503</v>
      </c>
      <c r="G11" s="48">
        <v>1.1642999999999999</v>
      </c>
    </row>
    <row r="12" spans="1:18">
      <c r="A12" s="9"/>
      <c r="B12" s="50"/>
      <c r="C12" s="51"/>
      <c r="D12" s="51"/>
      <c r="E12" s="51"/>
      <c r="F12" s="51"/>
      <c r="G12" s="52"/>
    </row>
    <row r="13" spans="1:18">
      <c r="A13" s="16" t="s">
        <v>1</v>
      </c>
      <c r="B13" s="53">
        <v>1.3748499999999999</v>
      </c>
      <c r="C13" s="54">
        <v>1.38297</v>
      </c>
      <c r="D13" s="54">
        <v>1.4582599999999999</v>
      </c>
      <c r="E13" s="54">
        <v>1.4583699999999999</v>
      </c>
      <c r="F13" s="54">
        <v>1.45838</v>
      </c>
      <c r="G13" s="55">
        <v>1.4595100000000001</v>
      </c>
    </row>
    <row r="14" spans="1:18">
      <c r="A14" s="13" t="s">
        <v>2</v>
      </c>
      <c r="B14" s="56">
        <v>1.3138300000000001</v>
      </c>
      <c r="C14" s="57">
        <v>1.3219399999999999</v>
      </c>
      <c r="D14" s="57">
        <v>1.38171</v>
      </c>
      <c r="E14" s="57">
        <v>1.3815299999999999</v>
      </c>
      <c r="F14" s="57">
        <v>1.38154</v>
      </c>
      <c r="G14" s="58">
        <v>1.3821300000000001</v>
      </c>
    </row>
    <row r="15" spans="1:18">
      <c r="A15" s="16" t="s">
        <v>25</v>
      </c>
      <c r="B15" s="53">
        <v>1.35303</v>
      </c>
      <c r="C15" s="54">
        <v>1.3646499999999999</v>
      </c>
      <c r="D15" s="54">
        <v>1.43611</v>
      </c>
      <c r="E15" s="54">
        <v>1.43581</v>
      </c>
      <c r="F15" s="54">
        <v>1.4358</v>
      </c>
      <c r="G15" s="55">
        <v>1.4293499999999999</v>
      </c>
    </row>
    <row r="16" spans="1:18">
      <c r="A16" s="13" t="s">
        <v>26</v>
      </c>
      <c r="B16" s="56">
        <v>1.16601</v>
      </c>
      <c r="C16" s="57">
        <v>1.17641</v>
      </c>
      <c r="D16" s="57">
        <v>1.2415</v>
      </c>
      <c r="E16" s="57">
        <v>1.24133</v>
      </c>
      <c r="F16" s="57">
        <v>1.2413000000000001</v>
      </c>
      <c r="G16" s="58">
        <v>1.27234</v>
      </c>
    </row>
    <row r="17" spans="1:7">
      <c r="A17" s="16" t="s">
        <v>27</v>
      </c>
      <c r="B17" s="53">
        <v>1.3075399999999999</v>
      </c>
      <c r="C17" s="54">
        <v>1.3179799999999999</v>
      </c>
      <c r="D17" s="54">
        <v>1.38923</v>
      </c>
      <c r="E17" s="54">
        <v>1.3890100000000001</v>
      </c>
      <c r="F17" s="54">
        <v>1.389</v>
      </c>
      <c r="G17" s="55">
        <v>1.4110400000000001</v>
      </c>
    </row>
    <row r="18" spans="1:7">
      <c r="A18" s="13" t="s">
        <v>28</v>
      </c>
      <c r="B18" s="56">
        <v>1.31151</v>
      </c>
      <c r="C18" s="57">
        <v>1.3204100000000001</v>
      </c>
      <c r="D18" s="57">
        <v>1.40865</v>
      </c>
      <c r="E18" s="57">
        <v>1.40832</v>
      </c>
      <c r="F18" s="57">
        <v>1.4083000000000001</v>
      </c>
      <c r="G18" s="58">
        <v>1.4419500000000001</v>
      </c>
    </row>
    <row r="19" spans="1:7">
      <c r="A19" s="16" t="s">
        <v>29</v>
      </c>
      <c r="B19" s="53">
        <v>1.05606</v>
      </c>
      <c r="C19" s="54">
        <v>1.0644499999999999</v>
      </c>
      <c r="D19" s="54">
        <v>1.15184</v>
      </c>
      <c r="E19" s="54">
        <v>1.1517299999999999</v>
      </c>
      <c r="F19" s="54">
        <v>1.1516999999999999</v>
      </c>
      <c r="G19" s="55">
        <v>1.14428</v>
      </c>
    </row>
    <row r="20" spans="1:7">
      <c r="A20" s="13" t="s">
        <v>30</v>
      </c>
      <c r="B20" s="56">
        <v>1.1418299999999999</v>
      </c>
      <c r="C20" s="57">
        <v>1.15201</v>
      </c>
      <c r="D20" s="57">
        <v>1.2338800000000001</v>
      </c>
      <c r="E20" s="57">
        <v>1.23356</v>
      </c>
      <c r="F20" s="57">
        <v>1.2333799999999999</v>
      </c>
      <c r="G20" s="58">
        <v>1.26789</v>
      </c>
    </row>
    <row r="21" spans="1:7">
      <c r="A21" s="16" t="s">
        <v>40</v>
      </c>
      <c r="B21" s="53">
        <v>1.38975</v>
      </c>
      <c r="C21" s="54">
        <v>1.39832</v>
      </c>
      <c r="D21" s="54">
        <v>1.48888</v>
      </c>
      <c r="E21" s="54">
        <v>1.48885</v>
      </c>
      <c r="F21" s="54">
        <v>1.48882</v>
      </c>
      <c r="G21" s="55">
        <v>1.4819</v>
      </c>
    </row>
    <row r="22" spans="1:7">
      <c r="A22" s="13" t="s">
        <v>41</v>
      </c>
      <c r="B22" s="56">
        <v>1.25169</v>
      </c>
      <c r="C22" s="57">
        <v>1.2600100000000001</v>
      </c>
      <c r="D22" s="57">
        <v>1.34612</v>
      </c>
      <c r="E22" s="57">
        <v>1.3461000000000001</v>
      </c>
      <c r="F22" s="57">
        <v>1.3460300000000001</v>
      </c>
      <c r="G22" s="58">
        <v>1.3853</v>
      </c>
    </row>
    <row r="23" spans="1:7">
      <c r="A23" s="16" t="s">
        <v>42</v>
      </c>
      <c r="B23" s="53">
        <v>1.09206</v>
      </c>
      <c r="C23" s="54">
        <v>1.1005400000000001</v>
      </c>
      <c r="D23" s="54">
        <v>1.1897899999999999</v>
      </c>
      <c r="E23" s="54">
        <v>1.1892199999999999</v>
      </c>
      <c r="F23" s="54">
        <v>1.18862</v>
      </c>
      <c r="G23" s="55">
        <v>1.19032</v>
      </c>
    </row>
    <row r="24" spans="1:7">
      <c r="A24" s="13" t="s">
        <v>43</v>
      </c>
      <c r="B24" s="56">
        <v>1.1019600000000001</v>
      </c>
      <c r="C24" s="57">
        <v>1.10968</v>
      </c>
      <c r="D24" s="57">
        <v>1.18794</v>
      </c>
      <c r="E24" s="57">
        <v>1.1877800000000001</v>
      </c>
      <c r="F24" s="57">
        <v>1.1875599999999999</v>
      </c>
      <c r="G24" s="58">
        <v>1.1876899999999999</v>
      </c>
    </row>
    <row r="25" spans="1:7">
      <c r="A25" s="35"/>
      <c r="B25" s="36"/>
      <c r="C25" s="37"/>
      <c r="D25" s="37"/>
      <c r="E25" s="37"/>
      <c r="F25" s="37"/>
      <c r="G25" s="38"/>
    </row>
  </sheetData>
  <mergeCells count="1">
    <mergeCell ref="B2:G2"/>
  </mergeCells>
  <pageMargins left="0.7" right="0.7" top="0.78740157499999996" bottom="0.78740157499999996" header="0.3" footer="0.3"/>
  <pageSetup paperSize="9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5"/>
  <sheetViews>
    <sheetView workbookViewId="0">
      <selection activeCell="A4" sqref="A4:A11"/>
    </sheetView>
  </sheetViews>
  <sheetFormatPr baseColWidth="10" defaultRowHeight="15"/>
  <cols>
    <col min="11" max="11" width="14" customWidth="1"/>
    <col min="13" max="13" width="1.7109375" customWidth="1"/>
  </cols>
  <sheetData>
    <row r="1" spans="1:20" ht="30.75">
      <c r="A1" s="73" t="s">
        <v>48</v>
      </c>
      <c r="B1" s="74" t="s">
        <v>49</v>
      </c>
      <c r="C1" s="74" t="s">
        <v>50</v>
      </c>
      <c r="D1" s="74" t="s">
        <v>51</v>
      </c>
      <c r="E1" s="75" t="s">
        <v>125</v>
      </c>
      <c r="F1" s="76"/>
      <c r="G1" s="74" t="s">
        <v>7</v>
      </c>
      <c r="H1" s="74" t="s">
        <v>52</v>
      </c>
      <c r="I1" s="74" t="s">
        <v>53</v>
      </c>
      <c r="J1" s="74" t="s">
        <v>54</v>
      </c>
      <c r="K1" s="74" t="s">
        <v>55</v>
      </c>
      <c r="L1" s="74" t="s">
        <v>56</v>
      </c>
      <c r="M1" s="92"/>
      <c r="N1" s="97" t="s">
        <v>126</v>
      </c>
      <c r="O1" s="98"/>
      <c r="P1" s="98"/>
      <c r="Q1" s="98"/>
      <c r="R1" s="98"/>
      <c r="S1" s="99"/>
      <c r="T1" s="96"/>
    </row>
    <row r="2" spans="1:20" ht="16.5" thickBot="1">
      <c r="A2" s="68"/>
      <c r="B2" s="69"/>
      <c r="C2" s="77" t="s">
        <v>4</v>
      </c>
      <c r="D2" s="69"/>
      <c r="E2" s="77" t="s">
        <v>12</v>
      </c>
      <c r="F2" s="77" t="s">
        <v>57</v>
      </c>
      <c r="G2" s="77" t="s">
        <v>58</v>
      </c>
      <c r="H2" s="69"/>
      <c r="I2" s="77" t="s">
        <v>59</v>
      </c>
      <c r="J2" s="78" t="s">
        <v>60</v>
      </c>
      <c r="K2" s="79"/>
      <c r="L2" s="77" t="s">
        <v>61</v>
      </c>
      <c r="M2" s="93"/>
      <c r="N2" s="95" t="s">
        <v>119</v>
      </c>
      <c r="O2" s="95" t="s">
        <v>120</v>
      </c>
      <c r="P2" s="95" t="s">
        <v>121</v>
      </c>
      <c r="Q2" s="95" t="s">
        <v>122</v>
      </c>
      <c r="R2" s="95" t="s">
        <v>123</v>
      </c>
      <c r="S2" s="95" t="s">
        <v>124</v>
      </c>
    </row>
    <row r="3" spans="1:20" ht="15.75">
      <c r="A3" s="70"/>
      <c r="B3" s="71"/>
      <c r="C3" s="71"/>
      <c r="D3" s="71"/>
      <c r="E3" s="72"/>
      <c r="F3" s="80"/>
      <c r="G3" s="71"/>
      <c r="H3" s="71"/>
      <c r="I3" s="71"/>
      <c r="J3" s="71"/>
      <c r="K3" s="71"/>
      <c r="L3" s="71"/>
      <c r="M3" s="93"/>
      <c r="N3" s="94">
        <v>-20.821000000000002</v>
      </c>
      <c r="O3" s="94">
        <v>8.2053999999999991</v>
      </c>
      <c r="P3" s="94">
        <v>4.8028432832236699E-2</v>
      </c>
      <c r="Q3" s="94">
        <v>2.4592131506521595E-7</v>
      </c>
      <c r="R3" s="94">
        <v>2.181976215326539E-4</v>
      </c>
      <c r="S3" s="94">
        <v>887.26599999999996</v>
      </c>
    </row>
    <row r="4" spans="1:20">
      <c r="A4" s="81" t="s">
        <v>17</v>
      </c>
      <c r="B4" s="82">
        <v>900</v>
      </c>
      <c r="C4" s="82">
        <v>200</v>
      </c>
      <c r="D4" s="82" t="s">
        <v>62</v>
      </c>
      <c r="E4" s="83" t="s">
        <v>22</v>
      </c>
      <c r="F4" s="82" t="s">
        <v>22</v>
      </c>
      <c r="G4" s="82" t="s">
        <v>22</v>
      </c>
      <c r="H4" s="82" t="s">
        <v>63</v>
      </c>
      <c r="I4" s="84">
        <v>16028</v>
      </c>
      <c r="J4" s="82" t="s">
        <v>64</v>
      </c>
      <c r="K4" s="82" t="s">
        <v>65</v>
      </c>
      <c r="L4" s="84">
        <v>10091</v>
      </c>
      <c r="M4" s="93"/>
      <c r="N4" s="94">
        <v>-38.826999999999998</v>
      </c>
      <c r="O4" s="94">
        <v>9.8213000000000008</v>
      </c>
      <c r="P4" s="94">
        <v>2.5755273392227059E-2</v>
      </c>
      <c r="Q4" s="94">
        <v>5.8401980481240494E-8</v>
      </c>
      <c r="R4" s="94">
        <v>5.3103110390197061E-5</v>
      </c>
      <c r="S4" s="94">
        <v>909.26900000000001</v>
      </c>
    </row>
    <row r="5" spans="1:20">
      <c r="A5" s="81" t="s">
        <v>45</v>
      </c>
      <c r="B5" s="82">
        <v>900</v>
      </c>
      <c r="C5" s="82">
        <v>175</v>
      </c>
      <c r="D5" s="82" t="s">
        <v>66</v>
      </c>
      <c r="E5" s="83" t="s">
        <v>22</v>
      </c>
      <c r="F5" s="82" t="s">
        <v>22</v>
      </c>
      <c r="G5" s="82" t="s">
        <v>22</v>
      </c>
      <c r="H5" s="82" t="s">
        <v>67</v>
      </c>
      <c r="I5" s="84">
        <v>17636</v>
      </c>
      <c r="J5" s="82" t="s">
        <v>68</v>
      </c>
      <c r="K5" s="82" t="s">
        <v>69</v>
      </c>
      <c r="L5" s="84">
        <v>10202</v>
      </c>
      <c r="M5" s="93"/>
      <c r="N5" s="94">
        <v>-64.427999999999997</v>
      </c>
      <c r="O5" s="94">
        <v>11.829000000000001</v>
      </c>
      <c r="P5" s="94">
        <v>1.5521201961879928E-2</v>
      </c>
      <c r="Q5" s="94">
        <v>2.6450582757123257E-8</v>
      </c>
      <c r="R5" s="94">
        <v>6.160629035486059E-5</v>
      </c>
      <c r="S5" s="94">
        <v>2329.1089999999999</v>
      </c>
    </row>
    <row r="6" spans="1:20">
      <c r="A6" s="81" t="s">
        <v>18</v>
      </c>
      <c r="B6" s="82">
        <v>900</v>
      </c>
      <c r="C6" s="82">
        <v>150</v>
      </c>
      <c r="D6" s="82">
        <v>163</v>
      </c>
      <c r="E6" s="83" t="s">
        <v>22</v>
      </c>
      <c r="F6" s="82" t="s">
        <v>22</v>
      </c>
      <c r="G6" s="82" t="s">
        <v>22</v>
      </c>
      <c r="H6" s="82" t="s">
        <v>70</v>
      </c>
      <c r="I6" s="84">
        <v>18961</v>
      </c>
      <c r="J6" s="82" t="s">
        <v>71</v>
      </c>
      <c r="K6" s="82" t="s">
        <v>72</v>
      </c>
      <c r="L6" s="84">
        <v>10168</v>
      </c>
      <c r="M6" s="93"/>
      <c r="N6" s="94">
        <v>-26.053000000000001</v>
      </c>
      <c r="O6" s="94">
        <v>9.8979999999999997</v>
      </c>
      <c r="P6" s="94">
        <v>3.8383295589759336E-2</v>
      </c>
      <c r="Q6" s="94">
        <v>7.588630998370766E-8</v>
      </c>
      <c r="R6" s="94">
        <v>1.0337142082408678E-4</v>
      </c>
      <c r="S6" s="94">
        <v>1362.1880000000001</v>
      </c>
    </row>
    <row r="7" spans="1:20">
      <c r="A7" s="81" t="s">
        <v>19</v>
      </c>
      <c r="B7" s="82">
        <v>900</v>
      </c>
      <c r="C7" s="82">
        <v>125</v>
      </c>
      <c r="D7" s="82" t="s">
        <v>73</v>
      </c>
      <c r="E7" s="83" t="s">
        <v>22</v>
      </c>
      <c r="F7" s="82" t="s">
        <v>22</v>
      </c>
      <c r="G7" s="82" t="s">
        <v>22</v>
      </c>
      <c r="H7" s="84">
        <v>1524</v>
      </c>
      <c r="I7" s="84">
        <v>19676</v>
      </c>
      <c r="J7" s="82" t="s">
        <v>74</v>
      </c>
      <c r="K7" s="82" t="s">
        <v>75</v>
      </c>
      <c r="L7" s="84">
        <v>10451</v>
      </c>
      <c r="M7" s="93"/>
      <c r="N7" s="94">
        <v>-48.113999999999997</v>
      </c>
      <c r="O7" s="94">
        <v>13.138999999999999</v>
      </c>
      <c r="P7" s="94">
        <v>2.0783971401255354E-2</v>
      </c>
      <c r="Q7" s="94">
        <v>4.8111044910313317E-8</v>
      </c>
      <c r="R7" s="94">
        <v>8.0454079739630737E-4</v>
      </c>
      <c r="S7" s="94">
        <v>16722.580000000002</v>
      </c>
    </row>
    <row r="8" spans="1:20">
      <c r="A8" s="81" t="s">
        <v>46</v>
      </c>
      <c r="B8" s="82">
        <v>900</v>
      </c>
      <c r="C8" s="82">
        <v>100</v>
      </c>
      <c r="D8" s="82">
        <v>120</v>
      </c>
      <c r="E8" s="83" t="s">
        <v>22</v>
      </c>
      <c r="F8" s="82" t="s">
        <v>22</v>
      </c>
      <c r="G8" s="82" t="s">
        <v>22</v>
      </c>
      <c r="H8" s="84">
        <v>2112</v>
      </c>
      <c r="I8" s="84">
        <v>17521</v>
      </c>
      <c r="J8" s="82" t="s">
        <v>76</v>
      </c>
      <c r="K8" s="82" t="s">
        <v>77</v>
      </c>
      <c r="L8" s="84">
        <v>10637</v>
      </c>
      <c r="M8" s="93"/>
      <c r="N8" s="94">
        <v>-113.49</v>
      </c>
      <c r="O8" s="94">
        <v>16.606999999999999</v>
      </c>
      <c r="P8" s="94">
        <v>8.8113490175345845E-3</v>
      </c>
      <c r="Q8" s="94">
        <v>1.7236598234613818E-8</v>
      </c>
      <c r="R8" s="94">
        <v>3.055929934469211E-3</v>
      </c>
      <c r="S8" s="94">
        <v>177293.1</v>
      </c>
    </row>
    <row r="9" spans="1:20">
      <c r="A9" s="81" t="s">
        <v>20</v>
      </c>
      <c r="B9" s="82">
        <v>900</v>
      </c>
      <c r="C9" s="82">
        <v>75</v>
      </c>
      <c r="D9" s="82">
        <v>142</v>
      </c>
      <c r="E9" s="83" t="s">
        <v>22</v>
      </c>
      <c r="F9" s="82" t="s">
        <v>22</v>
      </c>
      <c r="G9" s="82" t="s">
        <v>22</v>
      </c>
      <c r="H9" s="84">
        <v>4283</v>
      </c>
      <c r="I9" s="84">
        <v>18214</v>
      </c>
      <c r="J9" s="82" t="s">
        <v>78</v>
      </c>
      <c r="K9" s="82" t="s">
        <v>79</v>
      </c>
      <c r="L9" s="84">
        <v>11377</v>
      </c>
      <c r="M9" s="93"/>
      <c r="N9" s="94">
        <v>-99.222999999999999</v>
      </c>
      <c r="O9" s="94">
        <v>16.513000000000002</v>
      </c>
      <c r="P9" s="94">
        <v>1.0078308456708627E-2</v>
      </c>
      <c r="Q9" s="94">
        <v>2.3724831583589046E-8</v>
      </c>
      <c r="R9" s="94">
        <v>7.6504076504951965E-3</v>
      </c>
      <c r="S9" s="94">
        <v>322464.15000000002</v>
      </c>
    </row>
    <row r="10" spans="1:20">
      <c r="A10" s="81" t="s">
        <v>21</v>
      </c>
      <c r="B10" s="82">
        <v>900</v>
      </c>
      <c r="C10" s="82">
        <v>50</v>
      </c>
      <c r="D10" s="82">
        <v>118</v>
      </c>
      <c r="E10" s="83" t="s">
        <v>22</v>
      </c>
      <c r="F10" s="82" t="s">
        <v>22</v>
      </c>
      <c r="G10" s="82" t="s">
        <v>22</v>
      </c>
      <c r="H10" s="84">
        <v>4270</v>
      </c>
      <c r="I10" s="84">
        <v>16874</v>
      </c>
      <c r="J10" s="82" t="s">
        <v>80</v>
      </c>
      <c r="K10" s="82" t="s">
        <v>81</v>
      </c>
      <c r="L10" s="84">
        <v>11342</v>
      </c>
      <c r="M10" s="93"/>
      <c r="N10" s="94"/>
      <c r="O10" s="94"/>
      <c r="P10" s="94"/>
      <c r="Q10" s="94"/>
      <c r="R10" s="94"/>
      <c r="S10" s="94"/>
    </row>
    <row r="11" spans="1:20">
      <c r="A11" s="81" t="s">
        <v>47</v>
      </c>
      <c r="B11" s="82">
        <v>900</v>
      </c>
      <c r="C11" s="82">
        <v>20</v>
      </c>
      <c r="D11" s="71"/>
      <c r="E11" s="83" t="s">
        <v>22</v>
      </c>
      <c r="F11" s="82" t="s">
        <v>22</v>
      </c>
      <c r="G11" s="82" t="s">
        <v>22</v>
      </c>
      <c r="H11" s="71"/>
      <c r="I11" s="71"/>
      <c r="J11" s="71"/>
      <c r="K11" s="71"/>
      <c r="L11" s="71"/>
      <c r="M11" s="93"/>
      <c r="N11" s="94"/>
      <c r="O11" s="94"/>
      <c r="P11" s="94"/>
      <c r="Q11" s="94"/>
      <c r="R11" s="94"/>
      <c r="S11" s="94"/>
    </row>
    <row r="12" spans="1:20" ht="16.5" thickBot="1">
      <c r="A12" s="85"/>
      <c r="B12" s="86"/>
      <c r="C12" s="86"/>
      <c r="D12" s="86"/>
      <c r="E12" s="87"/>
      <c r="F12" s="86"/>
      <c r="G12" s="86"/>
      <c r="H12" s="86"/>
      <c r="I12" s="86"/>
      <c r="J12" s="86"/>
      <c r="K12" s="86"/>
      <c r="L12" s="86"/>
      <c r="M12" s="93"/>
      <c r="N12" s="86"/>
      <c r="O12" s="86"/>
      <c r="P12" s="86"/>
      <c r="Q12" s="86"/>
      <c r="R12" s="86"/>
      <c r="S12" s="86"/>
    </row>
    <row r="13" spans="1:20" ht="16.5" thickTop="1">
      <c r="A13" s="70"/>
      <c r="B13" s="71"/>
      <c r="C13" s="71"/>
      <c r="D13" s="71"/>
      <c r="E13" s="72"/>
      <c r="F13" s="80"/>
      <c r="G13" s="71"/>
      <c r="H13" s="71"/>
      <c r="I13" s="71"/>
      <c r="J13" s="71"/>
      <c r="K13" s="71"/>
      <c r="L13" s="71"/>
      <c r="M13" s="93"/>
      <c r="N13" s="71"/>
      <c r="O13" s="71"/>
      <c r="P13" s="71"/>
      <c r="Q13" s="71"/>
      <c r="R13" s="71"/>
      <c r="S13" s="71"/>
    </row>
    <row r="14" spans="1:20">
      <c r="A14" s="81" t="s">
        <v>43</v>
      </c>
      <c r="B14" s="82">
        <v>900</v>
      </c>
      <c r="C14" s="82">
        <v>175</v>
      </c>
      <c r="D14" s="82">
        <v>26</v>
      </c>
      <c r="E14" s="88" t="s">
        <v>116</v>
      </c>
      <c r="F14" s="88" t="s">
        <v>82</v>
      </c>
      <c r="G14" s="82">
        <v>30</v>
      </c>
      <c r="H14" s="84">
        <v>3694</v>
      </c>
      <c r="I14" s="84">
        <v>20679</v>
      </c>
      <c r="J14" s="82" t="s">
        <v>83</v>
      </c>
      <c r="K14" s="82" t="s">
        <v>84</v>
      </c>
      <c r="L14" s="84">
        <v>11192</v>
      </c>
      <c r="M14" s="93"/>
      <c r="N14" s="94">
        <v>-13.733000000000001</v>
      </c>
      <c r="O14" s="94">
        <v>7.5857999999999999</v>
      </c>
      <c r="P14" s="94">
        <v>7.2817301390810454E-2</v>
      </c>
      <c r="Q14" s="94">
        <v>4.1849023787822101E-7</v>
      </c>
      <c r="R14" s="94">
        <v>1.0458740628957348E-4</v>
      </c>
      <c r="S14" s="94">
        <v>249.916</v>
      </c>
    </row>
    <row r="15" spans="1:20" ht="15.75" thickBot="1">
      <c r="A15" s="89" t="s">
        <v>40</v>
      </c>
      <c r="B15" s="77">
        <v>900</v>
      </c>
      <c r="C15" s="77">
        <v>175</v>
      </c>
      <c r="D15" s="77">
        <v>48</v>
      </c>
      <c r="E15" s="90" t="s">
        <v>85</v>
      </c>
      <c r="F15" s="90" t="s">
        <v>86</v>
      </c>
      <c r="G15" s="77">
        <v>30</v>
      </c>
      <c r="H15" s="91">
        <v>10733</v>
      </c>
      <c r="I15" s="91">
        <v>24690</v>
      </c>
      <c r="J15" s="77" t="s">
        <v>87</v>
      </c>
      <c r="K15" s="77" t="s">
        <v>88</v>
      </c>
      <c r="L15" s="91">
        <v>14233</v>
      </c>
      <c r="M15" s="93"/>
      <c r="N15" s="95">
        <v>-15.705</v>
      </c>
      <c r="O15" s="95">
        <v>9.3661999999999992</v>
      </c>
      <c r="P15" s="95">
        <v>6.3673989175421844E-2</v>
      </c>
      <c r="Q15" s="95">
        <v>6.0990411087568821E-8</v>
      </c>
      <c r="R15" s="95">
        <v>4.4840333202813855E-5</v>
      </c>
      <c r="S15" s="95">
        <v>735.20299999999997</v>
      </c>
    </row>
    <row r="16" spans="1:20">
      <c r="A16" s="81" t="s">
        <v>1</v>
      </c>
      <c r="B16" s="82">
        <v>900</v>
      </c>
      <c r="C16" s="82">
        <v>150</v>
      </c>
      <c r="D16" s="82">
        <v>112</v>
      </c>
      <c r="E16" s="88" t="s">
        <v>117</v>
      </c>
      <c r="F16" s="88" t="s">
        <v>89</v>
      </c>
      <c r="G16" s="82">
        <v>20</v>
      </c>
      <c r="H16" s="84">
        <v>1686</v>
      </c>
      <c r="I16" s="84">
        <v>19128</v>
      </c>
      <c r="J16" s="82" t="s">
        <v>90</v>
      </c>
      <c r="K16" s="82" t="s">
        <v>91</v>
      </c>
      <c r="L16" s="84">
        <v>10508</v>
      </c>
      <c r="M16" s="93"/>
      <c r="N16" s="94">
        <v>-32.433999999999997</v>
      </c>
      <c r="O16" s="94">
        <v>11.199</v>
      </c>
      <c r="P16" s="94">
        <v>3.0831843127582168E-2</v>
      </c>
      <c r="Q16" s="94">
        <v>9.8820010024301827E-7</v>
      </c>
      <c r="R16" s="94">
        <v>5.7433577142062073E-3</v>
      </c>
      <c r="S16" s="94">
        <v>5811.9380000000001</v>
      </c>
    </row>
    <row r="17" spans="1:19">
      <c r="A17" s="81" t="s">
        <v>2</v>
      </c>
      <c r="B17" s="82">
        <v>900</v>
      </c>
      <c r="C17" s="82">
        <v>150</v>
      </c>
      <c r="D17" s="82" t="s">
        <v>92</v>
      </c>
      <c r="E17" s="88" t="s">
        <v>118</v>
      </c>
      <c r="F17" s="88" t="s">
        <v>93</v>
      </c>
      <c r="G17" s="82">
        <v>20</v>
      </c>
      <c r="H17" s="84">
        <v>1796</v>
      </c>
      <c r="I17" s="84">
        <v>22619</v>
      </c>
      <c r="J17" s="82" t="s">
        <v>94</v>
      </c>
      <c r="K17" s="82" t="s">
        <v>95</v>
      </c>
      <c r="L17" s="84">
        <v>10548</v>
      </c>
      <c r="M17" s="93"/>
      <c r="N17" s="94">
        <v>-43.401000000000003</v>
      </c>
      <c r="O17" s="94">
        <v>11.683999999999999</v>
      </c>
      <c r="P17" s="94">
        <v>2.3040943757056287E-2</v>
      </c>
      <c r="Q17" s="94">
        <v>3.6924589354256868E-7</v>
      </c>
      <c r="R17" s="94">
        <v>1.590157440541072E-3</v>
      </c>
      <c r="S17" s="94">
        <v>4306.5</v>
      </c>
    </row>
    <row r="18" spans="1:19">
      <c r="A18" s="81" t="s">
        <v>30</v>
      </c>
      <c r="B18" s="82">
        <v>900</v>
      </c>
      <c r="C18" s="82">
        <v>150</v>
      </c>
      <c r="D18" s="82">
        <v>119</v>
      </c>
      <c r="E18" s="88">
        <v>3</v>
      </c>
      <c r="F18" s="88" t="s">
        <v>82</v>
      </c>
      <c r="G18" s="82">
        <v>20</v>
      </c>
      <c r="H18" s="84">
        <v>6630</v>
      </c>
      <c r="I18" s="84">
        <v>32873</v>
      </c>
      <c r="J18" s="82" t="s">
        <v>96</v>
      </c>
      <c r="K18" s="82" t="s">
        <v>97</v>
      </c>
      <c r="L18" s="84">
        <v>12347</v>
      </c>
      <c r="M18" s="93"/>
      <c r="N18" s="94">
        <v>-6.0507999999999997</v>
      </c>
      <c r="O18" s="94">
        <v>10.138</v>
      </c>
      <c r="P18" s="94">
        <v>0.16526740265749984</v>
      </c>
      <c r="Q18" s="94">
        <v>1.0594064272916657E-6</v>
      </c>
      <c r="R18" s="94">
        <v>3.8927041645690423E-3</v>
      </c>
      <c r="S18" s="94">
        <v>3674.42</v>
      </c>
    </row>
    <row r="19" spans="1:19" ht="15.75" thickBot="1">
      <c r="A19" s="89" t="s">
        <v>25</v>
      </c>
      <c r="B19" s="77">
        <v>900</v>
      </c>
      <c r="C19" s="77">
        <v>150</v>
      </c>
      <c r="D19" s="77">
        <v>144</v>
      </c>
      <c r="E19" s="90" t="s">
        <v>85</v>
      </c>
      <c r="F19" s="90" t="s">
        <v>86</v>
      </c>
      <c r="G19" s="77">
        <v>20</v>
      </c>
      <c r="H19" s="91">
        <v>25191</v>
      </c>
      <c r="I19" s="91">
        <v>41710</v>
      </c>
      <c r="J19" s="77" t="s">
        <v>98</v>
      </c>
      <c r="K19" s="77" t="s">
        <v>99</v>
      </c>
      <c r="L19" s="91">
        <v>27294</v>
      </c>
      <c r="M19" s="93"/>
      <c r="N19" s="95">
        <v>-17.414999999999999</v>
      </c>
      <c r="O19" s="95">
        <v>11.071999999999999</v>
      </c>
      <c r="P19" s="95">
        <v>5.7421762848119437E-2</v>
      </c>
      <c r="Q19" s="95">
        <v>6.134803723089683E-8</v>
      </c>
      <c r="R19" s="95">
        <v>2.1800951385361373E-4</v>
      </c>
      <c r="S19" s="95">
        <v>3553.6509999999998</v>
      </c>
    </row>
    <row r="20" spans="1:19">
      <c r="A20" s="81" t="s">
        <v>26</v>
      </c>
      <c r="B20" s="82">
        <v>900</v>
      </c>
      <c r="C20" s="82">
        <v>125</v>
      </c>
      <c r="D20" s="82" t="s">
        <v>100</v>
      </c>
      <c r="E20" s="88">
        <v>15</v>
      </c>
      <c r="F20" s="88" t="s">
        <v>89</v>
      </c>
      <c r="G20" s="82">
        <v>20</v>
      </c>
      <c r="H20" s="84">
        <v>1991</v>
      </c>
      <c r="I20" s="84">
        <v>22728</v>
      </c>
      <c r="J20" s="82" t="s">
        <v>101</v>
      </c>
      <c r="K20" s="82" t="s">
        <v>102</v>
      </c>
      <c r="L20" s="84">
        <v>10622</v>
      </c>
      <c r="M20" s="93"/>
      <c r="N20" s="94">
        <v>-60.863</v>
      </c>
      <c r="O20" s="94">
        <v>12.119</v>
      </c>
      <c r="P20" s="94">
        <v>1.6430343558483808E-2</v>
      </c>
      <c r="Q20" s="94">
        <v>6.5199776025729398E-7</v>
      </c>
      <c r="R20" s="94">
        <v>2.0058059096555391E-3</v>
      </c>
      <c r="S20" s="94">
        <v>3076.4</v>
      </c>
    </row>
    <row r="21" spans="1:19">
      <c r="A21" s="81" t="s">
        <v>27</v>
      </c>
      <c r="B21" s="82">
        <v>900</v>
      </c>
      <c r="C21" s="82">
        <v>125</v>
      </c>
      <c r="D21" s="82" t="s">
        <v>103</v>
      </c>
      <c r="E21" s="88" t="s">
        <v>118</v>
      </c>
      <c r="F21" s="88" t="s">
        <v>93</v>
      </c>
      <c r="G21" s="82">
        <v>20</v>
      </c>
      <c r="H21" s="84">
        <v>1949</v>
      </c>
      <c r="I21" s="84">
        <v>19372</v>
      </c>
      <c r="J21" s="82" t="s">
        <v>104</v>
      </c>
      <c r="K21" s="82" t="s">
        <v>105</v>
      </c>
      <c r="L21" s="84">
        <v>10599</v>
      </c>
      <c r="M21" s="93"/>
      <c r="N21" s="94">
        <v>-37.093000000000004</v>
      </c>
      <c r="O21" s="94">
        <v>10.936999999999999</v>
      </c>
      <c r="P21" s="94">
        <v>2.6959264551263039E-2</v>
      </c>
      <c r="Q21" s="94">
        <v>5.3490604268379049E-7</v>
      </c>
      <c r="R21" s="94">
        <v>1.134457620250088E-3</v>
      </c>
      <c r="S21" s="94">
        <v>2120.8540000000003</v>
      </c>
    </row>
    <row r="22" spans="1:19">
      <c r="A22" s="81" t="s">
        <v>28</v>
      </c>
      <c r="B22" s="82">
        <v>900</v>
      </c>
      <c r="C22" s="82">
        <v>125</v>
      </c>
      <c r="D22" s="82" t="s">
        <v>106</v>
      </c>
      <c r="E22" s="88">
        <v>3</v>
      </c>
      <c r="F22" s="88" t="s">
        <v>82</v>
      </c>
      <c r="G22" s="82">
        <v>20</v>
      </c>
      <c r="H22" s="84">
        <v>16897</v>
      </c>
      <c r="I22" s="84">
        <v>26555</v>
      </c>
      <c r="J22" s="82" t="s">
        <v>107</v>
      </c>
      <c r="K22" s="82" t="s">
        <v>108</v>
      </c>
      <c r="L22" s="84">
        <v>17821</v>
      </c>
      <c r="M22" s="93"/>
      <c r="N22" s="94">
        <v>-6.7141000000000002</v>
      </c>
      <c r="O22" s="94">
        <v>8.9137000000000004</v>
      </c>
      <c r="P22" s="94">
        <v>0.14894028983780402</v>
      </c>
      <c r="Q22" s="94">
        <v>1.182065792363524E-6</v>
      </c>
      <c r="R22" s="94">
        <v>1.4927563008243962E-3</v>
      </c>
      <c r="S22" s="94">
        <v>1262.8369</v>
      </c>
    </row>
    <row r="23" spans="1:19" ht="15.75" thickBot="1">
      <c r="A23" s="89" t="s">
        <v>29</v>
      </c>
      <c r="B23" s="77">
        <v>900</v>
      </c>
      <c r="C23" s="77">
        <v>125</v>
      </c>
      <c r="D23" s="77" t="s">
        <v>109</v>
      </c>
      <c r="E23" s="90" t="s">
        <v>85</v>
      </c>
      <c r="F23" s="90" t="s">
        <v>86</v>
      </c>
      <c r="G23" s="77">
        <v>20</v>
      </c>
      <c r="H23" s="91">
        <v>22458</v>
      </c>
      <c r="I23" s="91">
        <v>27585</v>
      </c>
      <c r="J23" s="77" t="s">
        <v>110</v>
      </c>
      <c r="K23" s="77" t="s">
        <v>111</v>
      </c>
      <c r="L23" s="91">
        <v>23270</v>
      </c>
      <c r="M23" s="93"/>
      <c r="N23" s="95">
        <v>-17.414999999999999</v>
      </c>
      <c r="O23" s="95">
        <v>11.071999999999999</v>
      </c>
      <c r="P23" s="95">
        <v>5.7421762848119437E-2</v>
      </c>
      <c r="Q23" s="95">
        <v>7.5954712762062753E-8</v>
      </c>
      <c r="R23" s="95">
        <v>2.7908951566717861E-4</v>
      </c>
      <c r="S23" s="95">
        <v>3674.42</v>
      </c>
    </row>
    <row r="24" spans="1:19">
      <c r="A24" s="81" t="s">
        <v>41</v>
      </c>
      <c r="B24" s="82">
        <v>900</v>
      </c>
      <c r="C24" s="82">
        <v>100</v>
      </c>
      <c r="D24" s="82">
        <v>50</v>
      </c>
      <c r="E24" s="88">
        <v>3</v>
      </c>
      <c r="F24" s="88" t="s">
        <v>82</v>
      </c>
      <c r="G24" s="82">
        <v>20</v>
      </c>
      <c r="H24" s="84">
        <v>24968</v>
      </c>
      <c r="I24" s="84">
        <v>20186</v>
      </c>
      <c r="J24" s="82" t="s">
        <v>112</v>
      </c>
      <c r="K24" s="82" t="s">
        <v>113</v>
      </c>
      <c r="L24" s="84">
        <v>25553</v>
      </c>
      <c r="M24" s="93"/>
      <c r="N24" s="94">
        <v>-16.324000000000002</v>
      </c>
      <c r="O24" s="94">
        <v>10.047000000000001</v>
      </c>
      <c r="P24" s="94">
        <v>6.1259495221759365E-2</v>
      </c>
      <c r="Q24" s="94">
        <v>6.381197418933267E-7</v>
      </c>
      <c r="R24" s="94">
        <v>5.1025458425222562E-4</v>
      </c>
      <c r="S24" s="94">
        <v>799.62199999999996</v>
      </c>
    </row>
    <row r="25" spans="1:19" ht="15.75" thickBot="1">
      <c r="A25" s="89" t="s">
        <v>42</v>
      </c>
      <c r="B25" s="77">
        <v>900</v>
      </c>
      <c r="C25" s="77">
        <v>100</v>
      </c>
      <c r="D25" s="77">
        <v>126</v>
      </c>
      <c r="E25" s="90" t="s">
        <v>85</v>
      </c>
      <c r="F25" s="90" t="s">
        <v>86</v>
      </c>
      <c r="G25" s="77">
        <v>20</v>
      </c>
      <c r="H25" s="91">
        <v>35248</v>
      </c>
      <c r="I25" s="91">
        <v>20541</v>
      </c>
      <c r="J25" s="77" t="s">
        <v>114</v>
      </c>
      <c r="K25" s="77" t="s">
        <v>115</v>
      </c>
      <c r="L25" s="91">
        <v>44190</v>
      </c>
      <c r="M25" s="93"/>
      <c r="N25" s="95">
        <v>-15.272</v>
      </c>
      <c r="O25" s="95">
        <v>9.5648</v>
      </c>
      <c r="P25" s="95">
        <v>6.5479308538501826E-2</v>
      </c>
      <c r="Q25" s="95">
        <v>1.1367935510156567E-7</v>
      </c>
      <c r="R25" s="95">
        <v>1.1382259108899364E-4</v>
      </c>
      <c r="S25" s="95">
        <v>1001.26</v>
      </c>
    </row>
  </sheetData>
  <mergeCells count="2">
    <mergeCell ref="E1:F1"/>
    <mergeCell ref="N1:S1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8"/>
  <sheetViews>
    <sheetView workbookViewId="0">
      <selection sqref="A1:XFD1048576"/>
    </sheetView>
  </sheetViews>
  <sheetFormatPr baseColWidth="10" defaultRowHeight="15"/>
  <cols>
    <col min="2" max="2" width="21.85546875" customWidth="1"/>
    <col min="3" max="3" width="22.5703125" customWidth="1"/>
    <col min="4" max="4" width="26.140625" customWidth="1"/>
    <col min="5" max="5" width="27" customWidth="1"/>
  </cols>
  <sheetData>
    <row r="1" spans="1:5">
      <c r="B1" s="100" t="s">
        <v>127</v>
      </c>
      <c r="C1" s="100" t="s">
        <v>128</v>
      </c>
      <c r="D1" s="100" t="s">
        <v>129</v>
      </c>
      <c r="E1" s="100" t="s">
        <v>130</v>
      </c>
    </row>
    <row r="2" spans="1:5">
      <c r="B2" s="100" t="s">
        <v>131</v>
      </c>
      <c r="C2" s="100" t="s">
        <v>132</v>
      </c>
      <c r="D2" s="100" t="s">
        <v>133</v>
      </c>
      <c r="E2" s="100" t="s">
        <v>134</v>
      </c>
    </row>
    <row r="5" spans="1:5">
      <c r="A5">
        <v>1</v>
      </c>
      <c r="B5">
        <v>0.36430000000000001</v>
      </c>
      <c r="C5">
        <v>1.48</v>
      </c>
      <c r="D5">
        <v>2.35</v>
      </c>
      <c r="E5">
        <v>0.06</v>
      </c>
    </row>
    <row r="6" spans="1:5">
      <c r="B6">
        <v>0.2298</v>
      </c>
      <c r="C6">
        <v>3.3</v>
      </c>
      <c r="D6">
        <v>8.73</v>
      </c>
      <c r="E6">
        <v>5.6000000000000001E-2</v>
      </c>
    </row>
    <row r="7" spans="1:5">
      <c r="B7">
        <v>0.14499999999999999</v>
      </c>
      <c r="C7">
        <v>4.9000000000000004</v>
      </c>
      <c r="D7">
        <v>27</v>
      </c>
      <c r="E7">
        <v>4.2999999999999997E-2</v>
      </c>
    </row>
    <row r="8" spans="1:5">
      <c r="B8">
        <v>9.1499999999999998E-2</v>
      </c>
      <c r="C8">
        <v>5.24</v>
      </c>
      <c r="D8">
        <v>19.7</v>
      </c>
      <c r="E8">
        <v>8.0000000000000002E-3</v>
      </c>
    </row>
    <row r="9" spans="1:5">
      <c r="B9">
        <v>5.7700000000000001E-2</v>
      </c>
      <c r="C9">
        <v>6.81</v>
      </c>
      <c r="D9">
        <v>70.599999999999994</v>
      </c>
      <c r="E9">
        <v>7.0000000000000001E-3</v>
      </c>
    </row>
    <row r="10" spans="1:5">
      <c r="B10">
        <v>3.6400000000000002E-2</v>
      </c>
      <c r="C10">
        <v>3.8</v>
      </c>
    </row>
    <row r="11" spans="1:5">
      <c r="B11">
        <v>2.3E-2</v>
      </c>
      <c r="C11">
        <v>5.54</v>
      </c>
    </row>
    <row r="12" spans="1:5">
      <c r="B12">
        <v>1.4500000000000001E-2</v>
      </c>
      <c r="C12">
        <v>8.1999999999999993</v>
      </c>
    </row>
    <row r="13" spans="1:5">
      <c r="B13">
        <v>9.1000000000000004E-3</v>
      </c>
      <c r="C13">
        <v>9.92</v>
      </c>
    </row>
    <row r="14" spans="1:5">
      <c r="B14">
        <v>5.7999999999999996E-3</v>
      </c>
      <c r="C14">
        <v>12.52</v>
      </c>
    </row>
    <row r="17" spans="1:5">
      <c r="A17">
        <v>2</v>
      </c>
      <c r="B17">
        <v>0.15229999999999999</v>
      </c>
      <c r="C17">
        <v>2.58</v>
      </c>
      <c r="D17">
        <v>1.5</v>
      </c>
      <c r="E17">
        <v>3.7999999999999999E-2</v>
      </c>
    </row>
    <row r="18" spans="1:5">
      <c r="B18">
        <v>9.6100000000000005E-2</v>
      </c>
      <c r="C18">
        <v>5.28</v>
      </c>
      <c r="D18">
        <v>13.9</v>
      </c>
      <c r="E18">
        <v>0.09</v>
      </c>
    </row>
    <row r="19" spans="1:5">
      <c r="B19">
        <v>6.0600000000000001E-2</v>
      </c>
      <c r="C19">
        <v>7.7</v>
      </c>
      <c r="D19">
        <v>98.3</v>
      </c>
      <c r="E19">
        <v>0.159</v>
      </c>
    </row>
    <row r="20" spans="1:5">
      <c r="B20">
        <v>3.8199999999999998E-2</v>
      </c>
      <c r="C20">
        <v>9.0299999999999994</v>
      </c>
      <c r="D20">
        <v>231</v>
      </c>
      <c r="E20">
        <v>9.4E-2</v>
      </c>
    </row>
    <row r="21" spans="1:5">
      <c r="B21">
        <v>2.41E-2</v>
      </c>
      <c r="C21">
        <v>9.77</v>
      </c>
      <c r="D21">
        <v>296</v>
      </c>
      <c r="E21">
        <v>0.03</v>
      </c>
    </row>
    <row r="22" spans="1:5">
      <c r="B22">
        <v>1.52E-2</v>
      </c>
      <c r="C22">
        <v>9.77</v>
      </c>
      <c r="D22">
        <v>172</v>
      </c>
      <c r="E22">
        <v>4.0000000000000001E-3</v>
      </c>
    </row>
    <row r="23" spans="1:5">
      <c r="B23">
        <v>9.5999999999999992E-3</v>
      </c>
      <c r="C23">
        <v>11.33</v>
      </c>
      <c r="D23">
        <v>567</v>
      </c>
      <c r="E23">
        <v>3.0000000000000001E-3</v>
      </c>
    </row>
    <row r="24" spans="1:5">
      <c r="B24">
        <v>6.1000000000000004E-3</v>
      </c>
      <c r="C24">
        <v>10.8</v>
      </c>
      <c r="D24">
        <v>159</v>
      </c>
      <c r="E24">
        <v>0</v>
      </c>
    </row>
    <row r="25" spans="1:5">
      <c r="B25">
        <v>3.8E-3</v>
      </c>
      <c r="C25">
        <v>12.01</v>
      </c>
      <c r="D25">
        <v>431</v>
      </c>
      <c r="E25">
        <v>0</v>
      </c>
    </row>
    <row r="26" spans="1:5">
      <c r="B26">
        <v>2.3999999999999998E-3</v>
      </c>
      <c r="C26">
        <v>13.71</v>
      </c>
      <c r="D26" s="101">
        <v>1580</v>
      </c>
      <c r="E26">
        <v>0</v>
      </c>
    </row>
    <row r="29" spans="1:5">
      <c r="A29">
        <v>3</v>
      </c>
      <c r="B29">
        <v>0.38100000000000001</v>
      </c>
      <c r="C29">
        <v>1.71</v>
      </c>
      <c r="D29">
        <v>2.06</v>
      </c>
      <c r="E29">
        <v>0.27400000000000002</v>
      </c>
    </row>
    <row r="30" spans="1:5">
      <c r="B30">
        <v>0.2404</v>
      </c>
      <c r="C30">
        <v>2.5499999999999998</v>
      </c>
      <c r="D30">
        <v>2.86</v>
      </c>
      <c r="E30">
        <v>9.5000000000000001E-2</v>
      </c>
    </row>
    <row r="31" spans="1:5">
      <c r="B31">
        <v>0.1517</v>
      </c>
      <c r="C31">
        <v>5.14</v>
      </c>
      <c r="D31">
        <v>25</v>
      </c>
      <c r="E31">
        <v>0.20899999999999999</v>
      </c>
    </row>
    <row r="32" spans="1:5">
      <c r="B32">
        <v>9.5699999999999993E-2</v>
      </c>
      <c r="C32">
        <v>5.74</v>
      </c>
      <c r="D32">
        <v>27</v>
      </c>
      <c r="E32">
        <v>5.7000000000000002E-2</v>
      </c>
    </row>
    <row r="33" spans="1:5">
      <c r="B33">
        <v>6.0400000000000002E-2</v>
      </c>
      <c r="C33">
        <v>6.64</v>
      </c>
      <c r="D33">
        <v>41.6</v>
      </c>
      <c r="E33">
        <v>2.1999999999999999E-2</v>
      </c>
    </row>
    <row r="34" spans="1:5">
      <c r="B34">
        <v>3.8100000000000002E-2</v>
      </c>
      <c r="C34">
        <v>8.66</v>
      </c>
      <c r="D34">
        <v>209</v>
      </c>
      <c r="E34">
        <v>2.7E-2</v>
      </c>
    </row>
    <row r="35" spans="1:5">
      <c r="B35">
        <v>2.4E-2</v>
      </c>
      <c r="C35">
        <v>7.85</v>
      </c>
      <c r="D35">
        <v>39</v>
      </c>
      <c r="E35">
        <v>1E-3</v>
      </c>
    </row>
    <row r="36" spans="1:5">
      <c r="B36">
        <v>1.52E-2</v>
      </c>
      <c r="C36">
        <v>9.58</v>
      </c>
      <c r="D36">
        <v>196</v>
      </c>
      <c r="E36">
        <v>1E-3</v>
      </c>
    </row>
    <row r="37" spans="1:5">
      <c r="B37">
        <v>9.5999999999999992E-3</v>
      </c>
      <c r="C37">
        <v>9.74</v>
      </c>
      <c r="D37">
        <v>101</v>
      </c>
      <c r="E37">
        <v>0</v>
      </c>
    </row>
    <row r="38" spans="1:5">
      <c r="B38">
        <v>6.0000000000000001E-3</v>
      </c>
      <c r="C38">
        <v>11.68</v>
      </c>
      <c r="D38">
        <v>669</v>
      </c>
      <c r="E38">
        <v>0</v>
      </c>
    </row>
    <row r="39" spans="1:5">
      <c r="B39">
        <v>3.8E-3</v>
      </c>
      <c r="C39">
        <v>12.86</v>
      </c>
      <c r="D39" s="101">
        <v>1320</v>
      </c>
      <c r="E39">
        <v>0</v>
      </c>
    </row>
    <row r="42" spans="1:5">
      <c r="A42">
        <v>4</v>
      </c>
      <c r="B42">
        <v>9.6100000000000005E-2</v>
      </c>
      <c r="C42">
        <v>6.65</v>
      </c>
      <c r="D42">
        <v>55</v>
      </c>
      <c r="E42">
        <v>0.35499999999999998</v>
      </c>
    </row>
    <row r="43" spans="1:5">
      <c r="B43">
        <v>6.0600000000000001E-2</v>
      </c>
      <c r="C43">
        <v>9.2799999999999994</v>
      </c>
      <c r="D43">
        <v>479</v>
      </c>
      <c r="E43">
        <v>0.77700000000000002</v>
      </c>
    </row>
    <row r="44" spans="1:5">
      <c r="B44">
        <v>3.8199999999999998E-2</v>
      </c>
      <c r="C44">
        <v>11.44</v>
      </c>
      <c r="D44" s="101">
        <v>2600</v>
      </c>
      <c r="E44">
        <v>1.06</v>
      </c>
    </row>
    <row r="45" spans="1:5">
      <c r="B45">
        <v>2.41E-2</v>
      </c>
      <c r="C45">
        <v>12.87</v>
      </c>
      <c r="D45" s="101">
        <v>6740</v>
      </c>
      <c r="E45">
        <v>0.69</v>
      </c>
    </row>
    <row r="46" spans="1:5">
      <c r="B46">
        <v>1.52E-2</v>
      </c>
      <c r="C46">
        <v>14.13</v>
      </c>
      <c r="D46" s="101">
        <v>15000</v>
      </c>
      <c r="E46">
        <v>0.38600000000000001</v>
      </c>
    </row>
    <row r="47" spans="1:5">
      <c r="B47">
        <v>9.5999999999999992E-3</v>
      </c>
      <c r="C47">
        <v>15.15</v>
      </c>
      <c r="D47" s="101">
        <v>25900</v>
      </c>
      <c r="E47">
        <v>0.16700000000000001</v>
      </c>
    </row>
    <row r="48" spans="1:5">
      <c r="B48">
        <v>6.1000000000000004E-3</v>
      </c>
      <c r="C48">
        <v>16</v>
      </c>
      <c r="D48" s="101">
        <v>37500</v>
      </c>
      <c r="E48">
        <v>0.06</v>
      </c>
    </row>
    <row r="49" spans="1:5">
      <c r="B49">
        <v>3.8E-3</v>
      </c>
      <c r="C49">
        <v>16.68</v>
      </c>
      <c r="D49" s="101">
        <v>45700</v>
      </c>
      <c r="E49">
        <v>1.7999999999999999E-2</v>
      </c>
    </row>
    <row r="50" spans="1:5">
      <c r="B50">
        <v>2.3999999999999998E-3</v>
      </c>
      <c r="C50">
        <v>18.2</v>
      </c>
      <c r="D50" s="101">
        <v>139000</v>
      </c>
      <c r="E50">
        <v>1.4E-2</v>
      </c>
    </row>
    <row r="53" spans="1:5">
      <c r="A53">
        <v>5</v>
      </c>
      <c r="B53">
        <v>0.15229999999999999</v>
      </c>
      <c r="C53">
        <v>3.28</v>
      </c>
      <c r="D53">
        <v>2.96</v>
      </c>
      <c r="E53">
        <v>7.5999999999999998E-2</v>
      </c>
    </row>
    <row r="54" spans="1:5">
      <c r="B54">
        <v>9.6100000000000005E-2</v>
      </c>
      <c r="C54">
        <v>5.97</v>
      </c>
      <c r="D54">
        <v>27.5</v>
      </c>
      <c r="E54">
        <v>0.17799999999999999</v>
      </c>
    </row>
    <row r="55" spans="1:5">
      <c r="B55">
        <v>6.0600000000000001E-2</v>
      </c>
      <c r="C55">
        <v>9</v>
      </c>
      <c r="D55">
        <v>358</v>
      </c>
      <c r="E55">
        <v>0.58099999999999996</v>
      </c>
    </row>
    <row r="56" spans="1:5">
      <c r="B56">
        <v>3.8199999999999998E-2</v>
      </c>
      <c r="C56">
        <v>10.98</v>
      </c>
      <c r="D56" s="101">
        <v>1630</v>
      </c>
      <c r="E56">
        <v>0.66300000000000003</v>
      </c>
    </row>
    <row r="57" spans="1:5">
      <c r="B57">
        <v>2.41E-2</v>
      </c>
      <c r="C57">
        <v>12.73</v>
      </c>
      <c r="D57" s="101">
        <v>5920</v>
      </c>
      <c r="E57">
        <v>0.60599999999999998</v>
      </c>
    </row>
    <row r="58" spans="1:5">
      <c r="B58">
        <v>1.52E-2</v>
      </c>
      <c r="C58">
        <v>14.1</v>
      </c>
      <c r="D58" s="101">
        <v>14600</v>
      </c>
      <c r="E58">
        <v>0.374</v>
      </c>
    </row>
    <row r="59" spans="1:5">
      <c r="B59">
        <v>9.5999999999999992E-3</v>
      </c>
      <c r="C59">
        <v>15.48</v>
      </c>
      <c r="D59" s="101">
        <v>36500</v>
      </c>
      <c r="E59">
        <v>0.23599999999999999</v>
      </c>
    </row>
    <row r="60" spans="1:5">
      <c r="B60">
        <v>6.1000000000000004E-3</v>
      </c>
      <c r="C60">
        <v>16.690000000000001</v>
      </c>
      <c r="D60" s="101">
        <v>76700</v>
      </c>
      <c r="E60">
        <v>0.124</v>
      </c>
    </row>
    <row r="61" spans="1:5">
      <c r="B61">
        <v>3.8E-3</v>
      </c>
      <c r="C61">
        <v>17.61</v>
      </c>
      <c r="D61" s="101">
        <v>118000</v>
      </c>
      <c r="E61">
        <v>4.8000000000000001E-2</v>
      </c>
    </row>
    <row r="62" spans="1:5">
      <c r="B62">
        <v>2.3999999999999998E-3</v>
      </c>
      <c r="C62">
        <v>18.77</v>
      </c>
      <c r="D62" s="101">
        <v>241000</v>
      </c>
      <c r="E62">
        <v>2.4E-2</v>
      </c>
    </row>
    <row r="65" spans="1:5">
      <c r="A65">
        <v>6</v>
      </c>
      <c r="B65">
        <v>0.24099999999999999</v>
      </c>
      <c r="C65">
        <v>1.44</v>
      </c>
      <c r="D65">
        <v>0.752</v>
      </c>
      <c r="E65">
        <v>7.6999999999999999E-2</v>
      </c>
    </row>
    <row r="66" spans="1:5">
      <c r="B66">
        <v>0.15229999999999999</v>
      </c>
      <c r="C66">
        <v>3.53</v>
      </c>
      <c r="D66">
        <v>3.81</v>
      </c>
      <c r="E66">
        <v>9.8000000000000004E-2</v>
      </c>
    </row>
    <row r="67" spans="1:5">
      <c r="B67">
        <v>9.6100000000000005E-2</v>
      </c>
      <c r="C67">
        <v>5.61</v>
      </c>
      <c r="D67">
        <v>19.2</v>
      </c>
      <c r="E67">
        <v>0.124</v>
      </c>
    </row>
    <row r="68" spans="1:5">
      <c r="B68">
        <v>6.0600000000000001E-2</v>
      </c>
      <c r="C68">
        <v>6.69</v>
      </c>
      <c r="D68">
        <v>35</v>
      </c>
      <c r="E68">
        <v>5.6000000000000001E-2</v>
      </c>
    </row>
    <row r="69" spans="1:5">
      <c r="B69">
        <v>3.8199999999999998E-2</v>
      </c>
      <c r="C69">
        <v>7.29</v>
      </c>
      <c r="D69">
        <v>39.1</v>
      </c>
      <c r="E69">
        <v>1.6E-2</v>
      </c>
    </row>
    <row r="70" spans="1:5">
      <c r="B70">
        <v>2.41E-2</v>
      </c>
      <c r="C70">
        <v>7.89</v>
      </c>
      <c r="D70">
        <v>44.7</v>
      </c>
      <c r="E70">
        <v>4.0000000000000001E-3</v>
      </c>
    </row>
    <row r="71" spans="1:5">
      <c r="B71">
        <v>1.52E-2</v>
      </c>
      <c r="C71">
        <v>7.34</v>
      </c>
      <c r="D71">
        <v>13.2</v>
      </c>
      <c r="E71">
        <v>0</v>
      </c>
    </row>
    <row r="72" spans="1:5">
      <c r="B72">
        <v>9.5999999999999992E-3</v>
      </c>
      <c r="C72">
        <v>8.6999999999999993</v>
      </c>
      <c r="D72">
        <v>37.5</v>
      </c>
      <c r="E72">
        <v>0</v>
      </c>
    </row>
    <row r="73" spans="1:5">
      <c r="B73">
        <v>6.1000000000000004E-3</v>
      </c>
      <c r="C73">
        <v>9.57</v>
      </c>
      <c r="D73">
        <v>59.9</v>
      </c>
      <c r="E73">
        <v>0</v>
      </c>
    </row>
    <row r="74" spans="1:5">
      <c r="B74">
        <v>3.8E-3</v>
      </c>
      <c r="C74">
        <v>11.69</v>
      </c>
      <c r="D74">
        <v>334</v>
      </c>
      <c r="E74">
        <v>0</v>
      </c>
    </row>
    <row r="75" spans="1:5">
      <c r="B75">
        <v>2.3999999999999998E-3</v>
      </c>
      <c r="C75">
        <v>13.07</v>
      </c>
      <c r="D75">
        <v>812</v>
      </c>
      <c r="E75">
        <v>0</v>
      </c>
    </row>
    <row r="78" spans="1:5">
      <c r="A78">
        <v>7</v>
      </c>
      <c r="B78">
        <v>0.24099999999999999</v>
      </c>
      <c r="C78">
        <v>2.65</v>
      </c>
      <c r="D78">
        <v>2.5299999999999998</v>
      </c>
      <c r="E78">
        <v>0.25900000000000001</v>
      </c>
    </row>
    <row r="79" spans="1:5">
      <c r="B79">
        <v>0.15229999999999999</v>
      </c>
      <c r="C79">
        <v>5.61</v>
      </c>
      <c r="D79">
        <v>30.5</v>
      </c>
      <c r="E79">
        <v>0.78400000000000003</v>
      </c>
    </row>
    <row r="80" spans="1:5">
      <c r="B80">
        <v>9.6100000000000005E-2</v>
      </c>
      <c r="C80">
        <v>7.52</v>
      </c>
      <c r="D80">
        <v>129</v>
      </c>
      <c r="E80">
        <v>0.83399999999999996</v>
      </c>
    </row>
    <row r="81" spans="2:5">
      <c r="B81">
        <v>6.0600000000000001E-2</v>
      </c>
      <c r="C81">
        <v>9.0399999999999991</v>
      </c>
      <c r="D81">
        <v>370</v>
      </c>
      <c r="E81">
        <v>0.6</v>
      </c>
    </row>
    <row r="82" spans="2:5">
      <c r="B82">
        <v>3.8199999999999998E-2</v>
      </c>
      <c r="C82">
        <v>10.02</v>
      </c>
      <c r="D82">
        <v>606</v>
      </c>
      <c r="E82">
        <v>0.247</v>
      </c>
    </row>
    <row r="83" spans="2:5">
      <c r="B83">
        <v>2.41E-2</v>
      </c>
      <c r="C83">
        <v>10.9</v>
      </c>
      <c r="D83">
        <v>921</v>
      </c>
      <c r="E83">
        <v>9.4E-2</v>
      </c>
    </row>
    <row r="84" spans="2:5">
      <c r="B84">
        <v>1.52E-2</v>
      </c>
      <c r="C84">
        <v>11.95</v>
      </c>
      <c r="D84" s="101">
        <v>1680</v>
      </c>
      <c r="E84">
        <v>4.2999999999999997E-2</v>
      </c>
    </row>
    <row r="85" spans="2:5">
      <c r="B85">
        <v>9.5999999999999992E-3</v>
      </c>
      <c r="C85">
        <v>12.76</v>
      </c>
      <c r="D85" s="101">
        <v>2320</v>
      </c>
      <c r="E85">
        <v>1.4999999999999999E-2</v>
      </c>
    </row>
    <row r="86" spans="2:5">
      <c r="B86">
        <v>6.1000000000000004E-3</v>
      </c>
      <c r="C86">
        <v>13.36</v>
      </c>
      <c r="D86" s="101">
        <v>2630</v>
      </c>
      <c r="E86">
        <v>4.0000000000000001E-3</v>
      </c>
    </row>
    <row r="87" spans="2:5">
      <c r="B87">
        <v>3.8E-3</v>
      </c>
      <c r="C87">
        <v>13.48</v>
      </c>
      <c r="D87" s="101">
        <v>1790</v>
      </c>
      <c r="E87">
        <v>0</v>
      </c>
    </row>
    <row r="88" spans="2:5">
      <c r="B88">
        <v>2.3999999999999998E-3</v>
      </c>
      <c r="C88">
        <v>15.99</v>
      </c>
      <c r="D88" s="101">
        <v>15500</v>
      </c>
      <c r="E88">
        <v>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9"/>
  <sheetViews>
    <sheetView tabSelected="1" workbookViewId="0">
      <selection activeCell="I19" sqref="I19"/>
    </sheetView>
  </sheetViews>
  <sheetFormatPr baseColWidth="10" defaultRowHeight="15"/>
  <cols>
    <col min="2" max="2" width="21.85546875" customWidth="1"/>
    <col min="3" max="3" width="22.5703125" customWidth="1"/>
    <col min="4" max="4" width="30.5703125" customWidth="1"/>
    <col min="5" max="5" width="24.85546875" customWidth="1"/>
  </cols>
  <sheetData>
    <row r="1" spans="1:5">
      <c r="B1" s="102" t="s">
        <v>127</v>
      </c>
      <c r="C1" s="102" t="s">
        <v>128</v>
      </c>
      <c r="D1" s="102" t="s">
        <v>135</v>
      </c>
      <c r="E1" s="102" t="s">
        <v>135</v>
      </c>
    </row>
    <row r="2" spans="1:5">
      <c r="B2" s="102" t="s">
        <v>131</v>
      </c>
      <c r="C2" s="102" t="s">
        <v>132</v>
      </c>
      <c r="D2" s="102" t="s">
        <v>136</v>
      </c>
      <c r="E2" s="102" t="s">
        <v>136</v>
      </c>
    </row>
    <row r="5" spans="1:5">
      <c r="A5">
        <v>1</v>
      </c>
      <c r="B5">
        <v>0.38200000000000001</v>
      </c>
      <c r="C5">
        <v>1.25</v>
      </c>
      <c r="D5">
        <v>0.61599999999999999</v>
      </c>
      <c r="E5">
        <v>0.90800000000000003</v>
      </c>
    </row>
    <row r="6" spans="1:5">
      <c r="B6">
        <v>0.24099999999999999</v>
      </c>
      <c r="C6">
        <v>2.06</v>
      </c>
      <c r="D6">
        <v>0.872</v>
      </c>
      <c r="E6">
        <v>0.32300000000000001</v>
      </c>
    </row>
    <row r="7" spans="1:5">
      <c r="B7">
        <v>0.15229999999999999</v>
      </c>
      <c r="C7">
        <v>4.4400000000000004</v>
      </c>
      <c r="D7">
        <v>5.95</v>
      </c>
      <c r="E7">
        <v>0.55400000000000005</v>
      </c>
    </row>
    <row r="8" spans="1:5">
      <c r="B8">
        <v>9.6100000000000005E-2</v>
      </c>
      <c r="C8">
        <v>6.03</v>
      </c>
      <c r="D8">
        <v>18.399999999999999</v>
      </c>
      <c r="E8">
        <v>0.43</v>
      </c>
    </row>
    <row r="9" spans="1:5">
      <c r="B9">
        <v>6.0600000000000001E-2</v>
      </c>
      <c r="C9">
        <v>8.07</v>
      </c>
      <c r="D9">
        <v>89.1</v>
      </c>
      <c r="E9">
        <v>0.52300000000000002</v>
      </c>
    </row>
    <row r="10" spans="1:5">
      <c r="B10">
        <v>3.8199999999999998E-2</v>
      </c>
      <c r="C10">
        <v>8.49</v>
      </c>
      <c r="D10">
        <v>86</v>
      </c>
      <c r="E10">
        <v>0.126</v>
      </c>
    </row>
    <row r="11" spans="1:5">
      <c r="B11">
        <v>2.41E-2</v>
      </c>
      <c r="C11">
        <v>9.33</v>
      </c>
      <c r="D11">
        <v>125</v>
      </c>
      <c r="E11">
        <v>4.5999999999999999E-2</v>
      </c>
    </row>
    <row r="12" spans="1:5">
      <c r="B12">
        <v>1.52E-2</v>
      </c>
      <c r="C12">
        <v>10.08</v>
      </c>
      <c r="D12">
        <v>167</v>
      </c>
      <c r="E12">
        <v>1.4999999999999999E-2</v>
      </c>
    </row>
    <row r="13" spans="1:5">
      <c r="B13">
        <v>9.5999999999999992E-3</v>
      </c>
      <c r="C13">
        <v>10.76</v>
      </c>
      <c r="D13">
        <v>208</v>
      </c>
      <c r="E13">
        <v>4.0000000000000001E-3</v>
      </c>
    </row>
    <row r="14" spans="1:5">
      <c r="B14">
        <v>6.1000000000000004E-3</v>
      </c>
      <c r="C14">
        <v>12.06</v>
      </c>
      <c r="D14">
        <v>481</v>
      </c>
      <c r="E14">
        <v>2E-3</v>
      </c>
    </row>
    <row r="15" spans="1:5">
      <c r="B15">
        <v>3.8E-3</v>
      </c>
      <c r="C15">
        <v>13.43</v>
      </c>
      <c r="D15" s="101">
        <v>1200</v>
      </c>
      <c r="E15">
        <v>1E-3</v>
      </c>
    </row>
    <row r="16" spans="1:5">
      <c r="B16">
        <v>2.3999999999999998E-3</v>
      </c>
      <c r="C16">
        <v>14.94</v>
      </c>
      <c r="D16" s="101">
        <v>3430</v>
      </c>
      <c r="E16">
        <v>1E-3</v>
      </c>
    </row>
    <row r="18" spans="1:5">
      <c r="A18">
        <v>2</v>
      </c>
      <c r="B18">
        <v>0.24099999999999999</v>
      </c>
      <c r="C18">
        <v>2.29</v>
      </c>
      <c r="D18">
        <v>1.1000000000000001</v>
      </c>
      <c r="E18">
        <v>0.40699999999999997</v>
      </c>
    </row>
    <row r="19" spans="1:5">
      <c r="B19">
        <v>0.15229999999999999</v>
      </c>
      <c r="C19">
        <v>5.14</v>
      </c>
      <c r="D19">
        <v>12</v>
      </c>
      <c r="E19">
        <v>1.117</v>
      </c>
    </row>
    <row r="20" spans="1:5">
      <c r="B20">
        <v>9.6100000000000005E-2</v>
      </c>
      <c r="C20">
        <v>6.24</v>
      </c>
      <c r="D20">
        <v>22.6</v>
      </c>
      <c r="E20">
        <v>0.52900000000000003</v>
      </c>
    </row>
    <row r="21" spans="1:5">
      <c r="B21">
        <v>6.0600000000000001E-2</v>
      </c>
      <c r="C21">
        <v>8.08</v>
      </c>
      <c r="D21">
        <v>90.4</v>
      </c>
      <c r="E21">
        <v>0.53100000000000003</v>
      </c>
    </row>
    <row r="22" spans="1:5">
      <c r="B22">
        <v>3.8199999999999998E-2</v>
      </c>
      <c r="C22">
        <v>8.5399999999999991</v>
      </c>
      <c r="D22">
        <v>90.4</v>
      </c>
      <c r="E22">
        <v>0.13300000000000001</v>
      </c>
    </row>
    <row r="23" spans="1:5">
      <c r="B23">
        <v>2.41E-2</v>
      </c>
      <c r="C23">
        <v>9.66</v>
      </c>
      <c r="D23">
        <v>175</v>
      </c>
      <c r="E23">
        <v>6.4000000000000001E-2</v>
      </c>
    </row>
    <row r="24" spans="1:5">
      <c r="B24">
        <v>1.52E-2</v>
      </c>
      <c r="C24">
        <v>9.68</v>
      </c>
      <c r="D24">
        <v>112</v>
      </c>
      <c r="E24">
        <v>0.01</v>
      </c>
    </row>
    <row r="25" spans="1:5">
      <c r="B25">
        <v>9.5999999999999992E-3</v>
      </c>
      <c r="C25">
        <v>11.21</v>
      </c>
      <c r="D25">
        <v>327</v>
      </c>
      <c r="E25">
        <v>7.0000000000000001E-3</v>
      </c>
    </row>
    <row r="26" spans="1:5">
      <c r="B26">
        <v>6.1000000000000004E-3</v>
      </c>
      <c r="C26">
        <v>11.85</v>
      </c>
      <c r="D26">
        <v>393</v>
      </c>
      <c r="E26">
        <v>2E-3</v>
      </c>
    </row>
    <row r="27" spans="1:5">
      <c r="B27">
        <v>3.8E-3</v>
      </c>
      <c r="C27">
        <v>13.17</v>
      </c>
      <c r="D27">
        <v>923</v>
      </c>
      <c r="E27">
        <v>1E-3</v>
      </c>
    </row>
    <row r="28" spans="1:5">
      <c r="B28">
        <v>2.3999999999999998E-3</v>
      </c>
      <c r="C28">
        <v>14.48</v>
      </c>
      <c r="D28" s="101">
        <v>2160</v>
      </c>
      <c r="E28">
        <v>0</v>
      </c>
    </row>
    <row r="30" spans="1:5">
      <c r="A30">
        <v>8</v>
      </c>
      <c r="B30">
        <v>0.53</v>
      </c>
      <c r="C30">
        <v>2.67</v>
      </c>
      <c r="D30">
        <v>3.52</v>
      </c>
      <c r="E30">
        <v>3.7919999999999998</v>
      </c>
    </row>
    <row r="31" spans="1:5">
      <c r="B31">
        <v>0.33400000000000002</v>
      </c>
      <c r="C31">
        <v>5.45</v>
      </c>
      <c r="D31">
        <v>35.9</v>
      </c>
      <c r="E31">
        <v>9.69</v>
      </c>
    </row>
    <row r="32" spans="1:5">
      <c r="B32">
        <v>0.2109</v>
      </c>
      <c r="C32">
        <v>6.37</v>
      </c>
      <c r="D32">
        <v>57</v>
      </c>
      <c r="E32">
        <v>3.8679999999999999</v>
      </c>
    </row>
    <row r="33" spans="1:5">
      <c r="B33">
        <v>0.1331</v>
      </c>
      <c r="C33">
        <v>7.8</v>
      </c>
      <c r="D33">
        <v>150</v>
      </c>
      <c r="E33">
        <v>2.5550000000000002</v>
      </c>
    </row>
    <row r="34" spans="1:5">
      <c r="B34">
        <v>8.4000000000000005E-2</v>
      </c>
      <c r="C34">
        <v>8.6300000000000008</v>
      </c>
      <c r="D34">
        <v>216</v>
      </c>
      <c r="E34">
        <v>0.92300000000000004</v>
      </c>
    </row>
    <row r="35" spans="1:5">
      <c r="B35">
        <v>5.2999999999999999E-2</v>
      </c>
      <c r="C35">
        <v>9.07</v>
      </c>
      <c r="D35">
        <v>212</v>
      </c>
      <c r="E35">
        <v>0.22800000000000001</v>
      </c>
    </row>
    <row r="36" spans="1:5">
      <c r="B36">
        <v>3.3399999999999999E-2</v>
      </c>
      <c r="C36">
        <v>9.75</v>
      </c>
      <c r="D36">
        <v>264</v>
      </c>
      <c r="E36">
        <v>7.0999999999999994E-2</v>
      </c>
    </row>
    <row r="37" spans="1:5">
      <c r="B37">
        <v>2.1100000000000001E-2</v>
      </c>
      <c r="C37">
        <v>9.76</v>
      </c>
      <c r="D37">
        <v>169</v>
      </c>
      <c r="E37">
        <v>1.0999999999999999E-2</v>
      </c>
    </row>
    <row r="38" spans="1:5">
      <c r="B38">
        <v>1.3299999999999999E-2</v>
      </c>
      <c r="C38">
        <v>11.21</v>
      </c>
      <c r="D38">
        <v>454</v>
      </c>
      <c r="E38">
        <v>7.0000000000000001E-3</v>
      </c>
    </row>
    <row r="39" spans="1:5">
      <c r="B39">
        <v>8.3999999999999995E-3</v>
      </c>
      <c r="C39">
        <v>11.31</v>
      </c>
      <c r="D39">
        <v>315</v>
      </c>
      <c r="E39">
        <v>1E-3</v>
      </c>
    </row>
    <row r="40" spans="1:5">
      <c r="B40">
        <v>5.3E-3</v>
      </c>
      <c r="C40">
        <v>12.34</v>
      </c>
      <c r="D40">
        <v>558</v>
      </c>
      <c r="E40">
        <v>0</v>
      </c>
    </row>
    <row r="41" spans="1:5">
      <c r="B41">
        <v>3.3E-3</v>
      </c>
      <c r="C41">
        <v>13.6</v>
      </c>
      <c r="D41" s="101">
        <v>1240</v>
      </c>
      <c r="E41">
        <v>0</v>
      </c>
    </row>
    <row r="43" spans="1:5">
      <c r="A43">
        <v>3</v>
      </c>
      <c r="B43">
        <v>1.6850000000000001</v>
      </c>
      <c r="C43">
        <v>-1.78</v>
      </c>
      <c r="D43">
        <v>0.13100000000000001</v>
      </c>
      <c r="E43">
        <v>1.7949999999999999</v>
      </c>
    </row>
    <row r="44" spans="1:5">
      <c r="B44">
        <v>1.0629999999999999</v>
      </c>
      <c r="C44">
        <v>1.34</v>
      </c>
      <c r="D44">
        <v>1.86</v>
      </c>
      <c r="E44">
        <v>6.4</v>
      </c>
    </row>
    <row r="45" spans="1:5">
      <c r="B45">
        <v>0.67100000000000004</v>
      </c>
      <c r="C45">
        <v>3.34</v>
      </c>
      <c r="D45">
        <v>8.76</v>
      </c>
      <c r="E45">
        <v>7.5590000000000002</v>
      </c>
    </row>
    <row r="46" spans="1:5">
      <c r="B46">
        <v>0.42299999999999999</v>
      </c>
      <c r="C46">
        <v>5.05</v>
      </c>
      <c r="D46">
        <v>30.6</v>
      </c>
      <c r="E46">
        <v>6.625</v>
      </c>
    </row>
    <row r="47" spans="1:5">
      <c r="B47">
        <v>0.2671</v>
      </c>
      <c r="C47">
        <v>6.15</v>
      </c>
      <c r="D47">
        <v>57.4</v>
      </c>
      <c r="E47">
        <v>3.125</v>
      </c>
    </row>
    <row r="48" spans="1:5">
      <c r="B48">
        <v>0.16850000000000001</v>
      </c>
      <c r="C48">
        <v>7.11</v>
      </c>
      <c r="D48">
        <v>94.9</v>
      </c>
      <c r="E48">
        <v>1.298</v>
      </c>
    </row>
    <row r="49" spans="1:5">
      <c r="B49">
        <v>0.10630000000000001</v>
      </c>
      <c r="C49">
        <v>8.01</v>
      </c>
      <c r="D49">
        <v>148</v>
      </c>
      <c r="E49">
        <v>0.50800000000000001</v>
      </c>
    </row>
    <row r="50" spans="1:5">
      <c r="B50">
        <v>6.7100000000000007E-2</v>
      </c>
      <c r="C50">
        <v>8.5500000000000007</v>
      </c>
      <c r="D50">
        <v>160</v>
      </c>
      <c r="E50">
        <v>0.13700000000000001</v>
      </c>
    </row>
    <row r="51" spans="1:5">
      <c r="B51">
        <v>4.2299999999999997E-2</v>
      </c>
      <c r="C51">
        <v>8.99</v>
      </c>
      <c r="D51">
        <v>157</v>
      </c>
      <c r="E51">
        <v>3.4000000000000002E-2</v>
      </c>
    </row>
    <row r="52" spans="1:5">
      <c r="B52">
        <v>2.6700000000000002E-2</v>
      </c>
      <c r="C52">
        <v>9.7100000000000009</v>
      </c>
      <c r="D52">
        <v>202</v>
      </c>
      <c r="E52">
        <v>1.0999999999999999E-2</v>
      </c>
    </row>
    <row r="53" spans="1:5">
      <c r="B53">
        <v>1.6899999999999998E-2</v>
      </c>
      <c r="C53">
        <v>10.3</v>
      </c>
      <c r="D53">
        <v>232</v>
      </c>
      <c r="E53">
        <v>3.0000000000000001E-3</v>
      </c>
    </row>
    <row r="54" spans="1:5">
      <c r="B54">
        <v>1.06E-2</v>
      </c>
      <c r="C54">
        <v>9.5399999999999991</v>
      </c>
      <c r="D54">
        <v>68</v>
      </c>
      <c r="E54">
        <v>0</v>
      </c>
    </row>
    <row r="55" spans="1:5">
      <c r="B55">
        <v>6.7000000000000002E-3</v>
      </c>
      <c r="C55">
        <v>12.63</v>
      </c>
      <c r="D55" s="101">
        <v>943</v>
      </c>
      <c r="E55">
        <v>0</v>
      </c>
    </row>
    <row r="56" spans="1:5">
      <c r="B56">
        <v>4.1999999999999997E-3</v>
      </c>
      <c r="C56">
        <v>13.52</v>
      </c>
      <c r="D56" s="101">
        <v>1450</v>
      </c>
      <c r="E56">
        <v>0</v>
      </c>
    </row>
    <row r="59" spans="1:5">
      <c r="A59">
        <v>4</v>
      </c>
      <c r="B59">
        <v>0.1162</v>
      </c>
      <c r="C59">
        <v>5.39</v>
      </c>
      <c r="D59">
        <v>11.7</v>
      </c>
      <c r="E59">
        <v>0.41599999999999998</v>
      </c>
    </row>
    <row r="60" spans="1:5">
      <c r="B60">
        <v>7.3300000000000004E-2</v>
      </c>
      <c r="C60">
        <v>7.9</v>
      </c>
      <c r="D60">
        <v>90.7</v>
      </c>
      <c r="E60">
        <v>0.80900000000000005</v>
      </c>
    </row>
    <row r="61" spans="1:5">
      <c r="B61">
        <v>4.6300000000000001E-2</v>
      </c>
      <c r="C61">
        <v>8.7100000000000009</v>
      </c>
      <c r="D61">
        <v>129</v>
      </c>
      <c r="E61">
        <v>0.28899999999999998</v>
      </c>
    </row>
    <row r="62" spans="1:5">
      <c r="B62">
        <v>2.92E-2</v>
      </c>
      <c r="C62">
        <v>10.17</v>
      </c>
      <c r="D62">
        <v>350</v>
      </c>
      <c r="E62">
        <v>0.19700000000000001</v>
      </c>
    </row>
    <row r="63" spans="1:5">
      <c r="B63">
        <v>1.84E-2</v>
      </c>
      <c r="C63">
        <v>10.47</v>
      </c>
      <c r="D63">
        <v>298</v>
      </c>
      <c r="E63">
        <v>4.2000000000000003E-2</v>
      </c>
    </row>
    <row r="64" spans="1:5">
      <c r="B64">
        <v>1.1599999999999999E-2</v>
      </c>
      <c r="C64">
        <v>11.03</v>
      </c>
      <c r="D64">
        <v>330</v>
      </c>
      <c r="E64">
        <v>1.0999999999999999E-2</v>
      </c>
    </row>
    <row r="65" spans="1:5">
      <c r="B65">
        <v>7.3000000000000001E-3</v>
      </c>
      <c r="C65">
        <v>11.6</v>
      </c>
      <c r="D65">
        <v>367</v>
      </c>
      <c r="E65">
        <v>3.0000000000000001E-3</v>
      </c>
    </row>
    <row r="66" spans="1:5">
      <c r="B66">
        <v>4.5999999999999999E-3</v>
      </c>
      <c r="C66">
        <v>11.35</v>
      </c>
      <c r="D66">
        <v>181</v>
      </c>
      <c r="E66">
        <v>0</v>
      </c>
    </row>
    <row r="67" spans="1:5">
      <c r="B67">
        <v>2.8999999999999998E-3</v>
      </c>
      <c r="C67">
        <v>11.62</v>
      </c>
      <c r="D67">
        <v>149</v>
      </c>
      <c r="E67">
        <v>0</v>
      </c>
    </row>
    <row r="68" spans="1:5">
      <c r="B68">
        <v>1.8E-3</v>
      </c>
      <c r="C68">
        <v>14.14</v>
      </c>
      <c r="D68" s="101">
        <v>1170</v>
      </c>
      <c r="E68">
        <v>0</v>
      </c>
    </row>
    <row r="70" spans="1:5">
      <c r="A70">
        <v>5</v>
      </c>
      <c r="B70">
        <v>0.26700000000000002</v>
      </c>
      <c r="C70">
        <v>2.0499999999999998</v>
      </c>
      <c r="D70">
        <v>0.95399999999999996</v>
      </c>
      <c r="E70">
        <v>0.39</v>
      </c>
    </row>
    <row r="71" spans="1:5">
      <c r="B71">
        <v>0.16830000000000001</v>
      </c>
      <c r="C71">
        <v>4.33</v>
      </c>
      <c r="D71">
        <v>5.9</v>
      </c>
      <c r="E71">
        <v>0.60699999999999998</v>
      </c>
    </row>
    <row r="72" spans="1:5">
      <c r="B72">
        <v>0.1062</v>
      </c>
      <c r="C72">
        <v>6.34</v>
      </c>
      <c r="D72">
        <v>27.7</v>
      </c>
      <c r="E72">
        <v>0.71599999999999997</v>
      </c>
    </row>
    <row r="73" spans="1:5">
      <c r="B73">
        <v>6.7000000000000004E-2</v>
      </c>
      <c r="C73">
        <v>7.43</v>
      </c>
      <c r="D73">
        <v>51.8</v>
      </c>
      <c r="E73">
        <v>0.33600000000000002</v>
      </c>
    </row>
    <row r="74" spans="1:5">
      <c r="B74">
        <v>4.2299999999999997E-2</v>
      </c>
      <c r="C74">
        <v>7.92</v>
      </c>
      <c r="D74">
        <v>53.5</v>
      </c>
      <c r="E74">
        <v>8.6999999999999994E-2</v>
      </c>
    </row>
    <row r="75" spans="1:5">
      <c r="B75">
        <v>2.6700000000000002E-2</v>
      </c>
      <c r="C75">
        <v>9.48</v>
      </c>
      <c r="D75">
        <v>161</v>
      </c>
      <c r="E75">
        <v>6.6000000000000003E-2</v>
      </c>
    </row>
    <row r="76" spans="1:5">
      <c r="B76">
        <v>1.6799999999999999E-2</v>
      </c>
      <c r="C76">
        <v>9.7799999999999994</v>
      </c>
      <c r="D76">
        <v>138</v>
      </c>
      <c r="E76">
        <v>1.4E-2</v>
      </c>
    </row>
    <row r="77" spans="1:5">
      <c r="B77">
        <v>1.06E-2</v>
      </c>
      <c r="C77">
        <v>10.72</v>
      </c>
      <c r="D77">
        <v>222</v>
      </c>
      <c r="E77">
        <v>5.0000000000000001E-3</v>
      </c>
    </row>
    <row r="78" spans="1:5">
      <c r="B78">
        <v>6.7000000000000002E-3</v>
      </c>
      <c r="C78">
        <v>10.6</v>
      </c>
      <c r="D78">
        <v>124</v>
      </c>
      <c r="E78">
        <v>0</v>
      </c>
    </row>
    <row r="79" spans="1:5">
      <c r="B79">
        <v>4.1999999999999997E-3</v>
      </c>
      <c r="C79">
        <v>11.23</v>
      </c>
      <c r="D79">
        <v>146</v>
      </c>
      <c r="E79">
        <v>0</v>
      </c>
    </row>
    <row r="80" spans="1:5">
      <c r="B80">
        <v>2.7000000000000001E-3</v>
      </c>
      <c r="C80">
        <v>13.78</v>
      </c>
      <c r="D80" s="101">
        <v>1190</v>
      </c>
      <c r="E80">
        <v>0</v>
      </c>
    </row>
    <row r="82" spans="1:5">
      <c r="A82">
        <v>6</v>
      </c>
      <c r="B82">
        <v>3.19</v>
      </c>
      <c r="C82">
        <v>-4.41</v>
      </c>
      <c r="D82">
        <v>1.7899999999999999E-2</v>
      </c>
      <c r="E82">
        <v>0.55300000000000005</v>
      </c>
    </row>
    <row r="83" spans="1:5">
      <c r="B83">
        <v>2.0129999999999999</v>
      </c>
      <c r="C83">
        <v>-1.7</v>
      </c>
      <c r="D83">
        <v>0.16900000000000001</v>
      </c>
      <c r="E83">
        <v>1.3160000000000001</v>
      </c>
    </row>
    <row r="84" spans="1:5">
      <c r="B84">
        <v>1.27</v>
      </c>
      <c r="C84">
        <v>1.3</v>
      </c>
      <c r="D84">
        <v>2.15</v>
      </c>
      <c r="E84">
        <v>4.194</v>
      </c>
    </row>
    <row r="85" spans="1:5">
      <c r="B85">
        <v>0.8014</v>
      </c>
      <c r="C85">
        <v>3.32</v>
      </c>
      <c r="D85">
        <v>10.199999999999999</v>
      </c>
      <c r="E85">
        <v>5.0119999999999996</v>
      </c>
    </row>
    <row r="86" spans="1:5">
      <c r="B86">
        <v>0.50560000000000005</v>
      </c>
      <c r="C86">
        <v>4.66</v>
      </c>
      <c r="D86">
        <v>24.5</v>
      </c>
      <c r="E86">
        <v>3.0169999999999999</v>
      </c>
    </row>
    <row r="87" spans="1:5">
      <c r="B87">
        <v>0.31900000000000001</v>
      </c>
      <c r="C87">
        <v>6.08</v>
      </c>
      <c r="D87">
        <v>64</v>
      </c>
      <c r="E87">
        <v>1.98</v>
      </c>
    </row>
    <row r="88" spans="1:5">
      <c r="B88">
        <v>0.20130000000000001</v>
      </c>
      <c r="C88">
        <v>6.59</v>
      </c>
      <c r="D88">
        <v>67.599999999999994</v>
      </c>
      <c r="E88">
        <v>0.52500000000000002</v>
      </c>
    </row>
    <row r="89" spans="1:5">
      <c r="B89">
        <v>0.127</v>
      </c>
      <c r="C89">
        <v>7.14</v>
      </c>
      <c r="D89">
        <v>73.599999999999994</v>
      </c>
      <c r="E89">
        <v>0.14299999999999999</v>
      </c>
    </row>
    <row r="90" spans="1:5">
      <c r="B90">
        <v>8.0100000000000005E-2</v>
      </c>
      <c r="C90">
        <v>7.56</v>
      </c>
      <c r="D90">
        <v>70.900000000000006</v>
      </c>
      <c r="E90">
        <v>3.4000000000000002E-2</v>
      </c>
    </row>
    <row r="91" spans="1:5">
      <c r="B91">
        <v>5.0599999999999999E-2</v>
      </c>
      <c r="C91">
        <v>8.2200000000000006</v>
      </c>
      <c r="D91">
        <v>86.7</v>
      </c>
      <c r="E91">
        <v>0.01</v>
      </c>
    </row>
    <row r="92" spans="1:5">
      <c r="B92">
        <v>3.1899999999999998E-2</v>
      </c>
      <c r="C92">
        <v>8.9499999999999993</v>
      </c>
      <c r="D92">
        <v>114</v>
      </c>
      <c r="E92">
        <v>3.0000000000000001E-3</v>
      </c>
    </row>
    <row r="93" spans="1:5">
      <c r="B93">
        <v>2.01E-2</v>
      </c>
      <c r="C93">
        <v>9.75</v>
      </c>
      <c r="D93">
        <v>159</v>
      </c>
      <c r="E93">
        <v>1E-3</v>
      </c>
    </row>
    <row r="94" spans="1:5">
      <c r="B94">
        <v>1.2699999999999999E-2</v>
      </c>
      <c r="C94">
        <v>11.52</v>
      </c>
      <c r="D94" s="101">
        <v>590</v>
      </c>
      <c r="E94">
        <v>1E-3</v>
      </c>
    </row>
    <row r="96" spans="1:5">
      <c r="A96">
        <v>7</v>
      </c>
      <c r="B96">
        <v>0.53</v>
      </c>
      <c r="C96">
        <v>2.67</v>
      </c>
      <c r="D96">
        <v>3.52</v>
      </c>
      <c r="E96">
        <v>3.7919999999999998</v>
      </c>
    </row>
    <row r="97" spans="1:5">
      <c r="B97">
        <v>0.33400000000000002</v>
      </c>
      <c r="C97">
        <v>5.45</v>
      </c>
      <c r="D97">
        <v>35.9</v>
      </c>
      <c r="E97">
        <v>9.69</v>
      </c>
    </row>
    <row r="98" spans="1:5">
      <c r="B98">
        <v>0.2109</v>
      </c>
      <c r="C98">
        <v>6.37</v>
      </c>
      <c r="D98">
        <v>57</v>
      </c>
      <c r="E98">
        <v>3.8679999999999999</v>
      </c>
    </row>
    <row r="99" spans="1:5">
      <c r="B99">
        <v>0.1331</v>
      </c>
      <c r="C99">
        <v>7.8</v>
      </c>
      <c r="D99">
        <v>150</v>
      </c>
      <c r="E99">
        <v>2.5550000000000002</v>
      </c>
    </row>
    <row r="100" spans="1:5">
      <c r="B100">
        <v>8.4000000000000005E-2</v>
      </c>
      <c r="C100">
        <v>8.6300000000000008</v>
      </c>
      <c r="D100">
        <v>216</v>
      </c>
      <c r="E100">
        <v>0.92300000000000004</v>
      </c>
    </row>
    <row r="101" spans="1:5">
      <c r="B101">
        <v>5.2999999999999999E-2</v>
      </c>
      <c r="C101">
        <v>9.07</v>
      </c>
      <c r="D101">
        <v>212</v>
      </c>
      <c r="E101">
        <v>0.22800000000000001</v>
      </c>
    </row>
    <row r="102" spans="1:5">
      <c r="B102">
        <v>3.3399999999999999E-2</v>
      </c>
      <c r="C102">
        <v>9.75</v>
      </c>
      <c r="D102">
        <v>264</v>
      </c>
      <c r="E102">
        <v>7.0999999999999994E-2</v>
      </c>
    </row>
    <row r="103" spans="1:5">
      <c r="B103">
        <v>2.1100000000000001E-2</v>
      </c>
      <c r="C103">
        <v>9.76</v>
      </c>
      <c r="D103">
        <v>169</v>
      </c>
      <c r="E103">
        <v>1.0999999999999999E-2</v>
      </c>
    </row>
    <row r="104" spans="1:5">
      <c r="B104">
        <v>1.3299999999999999E-2</v>
      </c>
      <c r="C104">
        <v>11.21</v>
      </c>
      <c r="D104">
        <v>454</v>
      </c>
      <c r="E104">
        <v>7.0000000000000001E-3</v>
      </c>
    </row>
    <row r="105" spans="1:5">
      <c r="B105">
        <v>8.3999999999999995E-3</v>
      </c>
      <c r="C105">
        <v>11.31</v>
      </c>
      <c r="D105">
        <v>315</v>
      </c>
      <c r="E105">
        <v>1E-3</v>
      </c>
    </row>
    <row r="106" spans="1:5">
      <c r="B106">
        <v>5.3E-3</v>
      </c>
      <c r="C106">
        <v>12.34</v>
      </c>
      <c r="D106">
        <v>558</v>
      </c>
      <c r="E106">
        <v>0</v>
      </c>
    </row>
    <row r="107" spans="1:5">
      <c r="B107">
        <v>3.3E-3</v>
      </c>
      <c r="C107">
        <v>13.6</v>
      </c>
      <c r="D107" s="101">
        <v>1240</v>
      </c>
      <c r="E107">
        <v>0</v>
      </c>
    </row>
    <row r="110" spans="1:5">
      <c r="A110">
        <v>12</v>
      </c>
      <c r="B110">
        <v>0.443</v>
      </c>
      <c r="C110">
        <v>-0.01</v>
      </c>
      <c r="D110">
        <v>0.20200000000000001</v>
      </c>
      <c r="E110">
        <v>0.24</v>
      </c>
    </row>
    <row r="111" spans="1:5">
      <c r="B111">
        <v>0.28000000000000003</v>
      </c>
      <c r="C111">
        <v>3.39</v>
      </c>
      <c r="D111">
        <v>3.82</v>
      </c>
      <c r="E111">
        <v>1.143</v>
      </c>
    </row>
    <row r="112" spans="1:5">
      <c r="B112">
        <v>0.17599999999999999</v>
      </c>
      <c r="C112">
        <v>5.32</v>
      </c>
      <c r="D112">
        <v>16.600000000000001</v>
      </c>
      <c r="E112">
        <v>1.25</v>
      </c>
    </row>
    <row r="113" spans="1:5">
      <c r="B113">
        <v>0.1113</v>
      </c>
      <c r="C113">
        <v>6.69</v>
      </c>
      <c r="D113">
        <v>41.2</v>
      </c>
      <c r="E113">
        <v>0.77900000000000003</v>
      </c>
    </row>
    <row r="114" spans="1:5">
      <c r="B114">
        <v>7.0199999999999999E-2</v>
      </c>
      <c r="C114">
        <v>7.62</v>
      </c>
      <c r="D114">
        <v>65.599999999999994</v>
      </c>
      <c r="E114">
        <v>0.311</v>
      </c>
    </row>
    <row r="115" spans="1:5">
      <c r="B115">
        <v>4.4299999999999999E-2</v>
      </c>
      <c r="C115">
        <v>8.4700000000000006</v>
      </c>
      <c r="D115">
        <v>97.6</v>
      </c>
      <c r="E115">
        <v>0.11600000000000001</v>
      </c>
    </row>
    <row r="116" spans="1:5">
      <c r="B116">
        <v>2.8000000000000001E-2</v>
      </c>
      <c r="C116">
        <v>8.49</v>
      </c>
      <c r="D116">
        <v>62.5</v>
      </c>
      <c r="E116">
        <v>1.7999999999999999E-2</v>
      </c>
    </row>
    <row r="117" spans="1:5">
      <c r="B117">
        <v>1.7600000000000001E-2</v>
      </c>
      <c r="C117">
        <v>9.2200000000000006</v>
      </c>
      <c r="D117">
        <v>81.599999999999994</v>
      </c>
      <c r="E117">
        <v>6.0000000000000001E-3</v>
      </c>
    </row>
    <row r="118" spans="1:5">
      <c r="B118">
        <v>1.11E-2</v>
      </c>
      <c r="C118">
        <v>9.9600000000000009</v>
      </c>
      <c r="D118">
        <v>108</v>
      </c>
      <c r="E118">
        <v>2E-3</v>
      </c>
    </row>
    <row r="119" spans="1:5">
      <c r="B119">
        <v>7.0000000000000001E-3</v>
      </c>
      <c r="C119">
        <v>10.29</v>
      </c>
      <c r="D119">
        <v>95.5</v>
      </c>
      <c r="E119">
        <v>0</v>
      </c>
    </row>
    <row r="120" spans="1:5">
      <c r="B120">
        <v>4.4000000000000003E-3</v>
      </c>
      <c r="C120">
        <v>11.62</v>
      </c>
      <c r="D120">
        <v>227</v>
      </c>
      <c r="E120">
        <v>0</v>
      </c>
    </row>
    <row r="122" spans="1:5">
      <c r="A122">
        <v>13</v>
      </c>
      <c r="B122">
        <v>0.53700000000000003</v>
      </c>
      <c r="C122">
        <v>1.99</v>
      </c>
      <c r="D122">
        <v>1.81</v>
      </c>
      <c r="E122">
        <v>4.9690000000000003</v>
      </c>
    </row>
    <row r="123" spans="1:5">
      <c r="B123">
        <v>0.33900000000000002</v>
      </c>
      <c r="C123">
        <v>4.1500000000000004</v>
      </c>
      <c r="D123">
        <v>9.9499999999999993</v>
      </c>
      <c r="E123">
        <v>6.8479999999999999</v>
      </c>
    </row>
    <row r="124" spans="1:5">
      <c r="B124">
        <v>0.214</v>
      </c>
      <c r="C124">
        <v>5.62</v>
      </c>
      <c r="D124">
        <v>27.3</v>
      </c>
      <c r="E124">
        <v>4.7210000000000001</v>
      </c>
    </row>
    <row r="125" spans="1:5">
      <c r="B125">
        <v>0.13500000000000001</v>
      </c>
      <c r="C125">
        <v>6.97</v>
      </c>
      <c r="D125">
        <v>65.8</v>
      </c>
      <c r="E125">
        <v>2.86</v>
      </c>
    </row>
    <row r="126" spans="1:5">
      <c r="B126">
        <v>8.5199999999999998E-2</v>
      </c>
      <c r="C126">
        <v>7.78</v>
      </c>
      <c r="D126">
        <v>93.7</v>
      </c>
      <c r="E126">
        <v>1.022</v>
      </c>
    </row>
    <row r="127" spans="1:5">
      <c r="B127">
        <v>5.3699999999999998E-2</v>
      </c>
      <c r="C127">
        <v>8.66</v>
      </c>
      <c r="D127">
        <v>142</v>
      </c>
      <c r="E127">
        <v>0.38900000000000001</v>
      </c>
    </row>
    <row r="128" spans="1:5">
      <c r="B128">
        <v>3.39E-2</v>
      </c>
      <c r="C128">
        <v>9.2899999999999991</v>
      </c>
      <c r="D128">
        <v>168</v>
      </c>
      <c r="E128">
        <v>0.115</v>
      </c>
    </row>
    <row r="129" spans="1:5">
      <c r="B129">
        <v>2.1399999999999999E-2</v>
      </c>
      <c r="C129">
        <v>9.4600000000000009</v>
      </c>
      <c r="D129">
        <v>127</v>
      </c>
      <c r="E129">
        <v>2.1000000000000001E-2</v>
      </c>
    </row>
    <row r="130" spans="1:5">
      <c r="B130">
        <v>1.35E-2</v>
      </c>
      <c r="C130">
        <v>7.86</v>
      </c>
      <c r="D130">
        <v>16.2</v>
      </c>
      <c r="E130">
        <v>0</v>
      </c>
    </row>
    <row r="131" spans="1:5">
      <c r="B131">
        <v>8.5000000000000006E-3</v>
      </c>
      <c r="C131">
        <v>9.68</v>
      </c>
      <c r="D131">
        <v>62.5</v>
      </c>
      <c r="E131">
        <v>0</v>
      </c>
    </row>
    <row r="132" spans="1:5">
      <c r="B132">
        <v>5.4000000000000003E-3</v>
      </c>
      <c r="C132">
        <v>11.66</v>
      </c>
      <c r="D132">
        <v>287</v>
      </c>
      <c r="E132">
        <v>0</v>
      </c>
    </row>
    <row r="135" spans="1:5">
      <c r="A135">
        <v>11</v>
      </c>
      <c r="B135">
        <v>0.873</v>
      </c>
      <c r="C135">
        <v>-0.97</v>
      </c>
      <c r="D135">
        <v>0.153</v>
      </c>
      <c r="E135">
        <v>1.476</v>
      </c>
    </row>
    <row r="136" spans="1:5">
      <c r="B136">
        <v>0.55100000000000005</v>
      </c>
      <c r="C136">
        <v>1.81</v>
      </c>
      <c r="D136">
        <v>1.55</v>
      </c>
      <c r="E136">
        <v>3.766</v>
      </c>
    </row>
    <row r="137" spans="1:5">
      <c r="B137">
        <v>0.34799999999999998</v>
      </c>
      <c r="C137">
        <v>3.57</v>
      </c>
      <c r="D137">
        <v>5.7</v>
      </c>
      <c r="E137">
        <v>3.4729999999999999</v>
      </c>
    </row>
    <row r="138" spans="1:5">
      <c r="B138">
        <v>0.219</v>
      </c>
      <c r="C138">
        <v>5.0999999999999996</v>
      </c>
      <c r="D138">
        <v>16.600000000000001</v>
      </c>
      <c r="E138">
        <v>2.5350000000000001</v>
      </c>
    </row>
    <row r="139" spans="1:5">
      <c r="B139">
        <v>0.1384</v>
      </c>
      <c r="C139">
        <v>5.85</v>
      </c>
      <c r="D139">
        <v>22.1</v>
      </c>
      <c r="E139">
        <v>0.84899999999999998</v>
      </c>
    </row>
    <row r="140" spans="1:5">
      <c r="B140">
        <v>8.7300000000000003E-2</v>
      </c>
      <c r="C140">
        <v>6.89</v>
      </c>
      <c r="D140">
        <v>39.4</v>
      </c>
      <c r="E140">
        <v>0.38</v>
      </c>
    </row>
    <row r="141" spans="1:5">
      <c r="B141">
        <v>5.5100000000000003E-2</v>
      </c>
      <c r="C141">
        <v>7.82</v>
      </c>
      <c r="D141">
        <v>63.4</v>
      </c>
      <c r="E141">
        <v>0.154</v>
      </c>
    </row>
    <row r="142" spans="1:5">
      <c r="B142">
        <v>3.4799999999999998E-2</v>
      </c>
      <c r="C142">
        <v>8.23</v>
      </c>
      <c r="D142">
        <v>60.2</v>
      </c>
      <c r="E142">
        <v>3.5999999999999997E-2</v>
      </c>
    </row>
    <row r="143" spans="1:5">
      <c r="B143">
        <v>2.1899999999999999E-2</v>
      </c>
      <c r="C143">
        <v>9</v>
      </c>
      <c r="D143">
        <v>82.1</v>
      </c>
      <c r="E143">
        <v>1.2E-2</v>
      </c>
    </row>
    <row r="144" spans="1:5">
      <c r="B144">
        <v>1.38E-2</v>
      </c>
      <c r="C144">
        <v>10.19</v>
      </c>
      <c r="D144">
        <v>170</v>
      </c>
      <c r="E144">
        <v>6.0000000000000001E-3</v>
      </c>
    </row>
    <row r="145" spans="1:5">
      <c r="B145">
        <v>8.6999999999999994E-3</v>
      </c>
      <c r="C145">
        <v>10.15</v>
      </c>
      <c r="D145">
        <v>103</v>
      </c>
      <c r="E145">
        <v>1E-3</v>
      </c>
    </row>
    <row r="146" spans="1:5">
      <c r="B146">
        <v>5.4999999999999997E-3</v>
      </c>
      <c r="C146">
        <v>11.12</v>
      </c>
      <c r="D146">
        <v>171</v>
      </c>
      <c r="E146">
        <v>0</v>
      </c>
    </row>
    <row r="148" spans="1:5">
      <c r="A148">
        <v>14</v>
      </c>
      <c r="B148">
        <v>0.69499999999999995</v>
      </c>
      <c r="C148">
        <v>0.1</v>
      </c>
      <c r="D148">
        <v>5.7000000000000002E-2</v>
      </c>
      <c r="E148">
        <v>0.60299999999999998</v>
      </c>
    </row>
    <row r="149" spans="1:5">
      <c r="B149">
        <v>0.439</v>
      </c>
      <c r="C149">
        <v>0.55000000000000004</v>
      </c>
      <c r="D149">
        <v>0.35</v>
      </c>
      <c r="E149">
        <v>0.92900000000000005</v>
      </c>
    </row>
    <row r="150" spans="1:5">
      <c r="B150">
        <v>0.27700000000000002</v>
      </c>
      <c r="C150">
        <v>1.81</v>
      </c>
      <c r="D150">
        <v>0.77900000000000003</v>
      </c>
      <c r="E150">
        <v>0.51900000000000002</v>
      </c>
    </row>
    <row r="151" spans="1:5">
      <c r="B151">
        <v>0.17499999999999999</v>
      </c>
      <c r="C151">
        <v>3.75</v>
      </c>
      <c r="D151">
        <v>3.41</v>
      </c>
      <c r="E151">
        <v>0.57099999999999995</v>
      </c>
    </row>
    <row r="152" spans="1:5">
      <c r="B152">
        <v>0.11020000000000001</v>
      </c>
      <c r="C152">
        <v>4.88</v>
      </c>
      <c r="D152">
        <v>6.67</v>
      </c>
      <c r="E152">
        <v>0.28100000000000003</v>
      </c>
    </row>
    <row r="153" spans="1:5">
      <c r="B153">
        <v>6.9500000000000006E-2</v>
      </c>
      <c r="C153">
        <v>5.94</v>
      </c>
      <c r="D153">
        <v>12.2</v>
      </c>
      <c r="E153">
        <v>0.128</v>
      </c>
    </row>
    <row r="154" spans="1:5">
      <c r="B154">
        <v>4.3900000000000002E-2</v>
      </c>
      <c r="C154">
        <v>6.39</v>
      </c>
      <c r="D154">
        <v>12</v>
      </c>
      <c r="E154">
        <v>3.2000000000000001E-2</v>
      </c>
    </row>
    <row r="155" spans="1:5">
      <c r="B155">
        <v>2.7699999999999999E-2</v>
      </c>
      <c r="C155">
        <v>7</v>
      </c>
      <c r="D155">
        <v>14</v>
      </c>
      <c r="E155">
        <v>8.9999999999999993E-3</v>
      </c>
    </row>
    <row r="156" spans="1:5">
      <c r="B156">
        <v>1.7500000000000002E-2</v>
      </c>
      <c r="C156">
        <v>6.8</v>
      </c>
      <c r="D156">
        <v>7.21</v>
      </c>
      <c r="E156">
        <v>1E-3</v>
      </c>
    </row>
    <row r="157" spans="1:5">
      <c r="B157">
        <v>1.0999999999999999E-2</v>
      </c>
      <c r="C157">
        <v>7.16</v>
      </c>
      <c r="D157">
        <v>6.54</v>
      </c>
      <c r="E157">
        <v>0</v>
      </c>
    </row>
    <row r="158" spans="1:5">
      <c r="B158">
        <v>7.0000000000000001E-3</v>
      </c>
      <c r="C158">
        <v>9.82</v>
      </c>
      <c r="D158">
        <v>58.7</v>
      </c>
      <c r="E158">
        <v>0</v>
      </c>
    </row>
    <row r="159" spans="1:5">
      <c r="B159">
        <v>4.4000000000000003E-3</v>
      </c>
      <c r="C159">
        <v>11.05</v>
      </c>
      <c r="D159">
        <v>128</v>
      </c>
      <c r="E159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experiments</vt:lpstr>
      <vt:lpstr>capsules</vt:lpstr>
      <vt:lpstr>results</vt:lpstr>
      <vt:lpstr>CSD - eq</vt:lpstr>
      <vt:lpstr>CSD- dc</vt:lpstr>
    </vt:vector>
  </TitlesOfParts>
  <Company>Johannes Gutenberg-Universität Mainz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Johannes</dc:creator>
  <cp:lastModifiedBy>Johannes</cp:lastModifiedBy>
  <cp:lastPrinted>2017-09-21T11:44:54Z</cp:lastPrinted>
  <dcterms:created xsi:type="dcterms:W3CDTF">2016-07-26T11:46:47Z</dcterms:created>
  <dcterms:modified xsi:type="dcterms:W3CDTF">2018-12-17T20:09:25Z</dcterms:modified>
</cp:coreProperties>
</file>